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 priedas" sheetId="1" r:id="rId1"/>
    <sheet name="3 priedas" sheetId="2" r:id="rId2"/>
  </sheets>
  <calcPr calcId="145621"/>
</workbook>
</file>

<file path=xl/calcChain.xml><?xml version="1.0" encoding="utf-8"?>
<calcChain xmlns="http://schemas.openxmlformats.org/spreadsheetml/2006/main">
  <c r="G19" i="2" l="1"/>
  <c r="D19" i="2" l="1"/>
  <c r="D109" i="1" l="1"/>
  <c r="F17" i="2" l="1"/>
  <c r="F18" i="2"/>
  <c r="F16" i="2"/>
  <c r="F102" i="1" l="1"/>
  <c r="F103" i="1"/>
  <c r="F104" i="1"/>
  <c r="F105" i="1"/>
  <c r="F106" i="1"/>
  <c r="F107" i="1"/>
  <c r="F108" i="1"/>
  <c r="F89" i="1" l="1"/>
  <c r="F90" i="1"/>
  <c r="F91" i="1"/>
  <c r="F92" i="1"/>
  <c r="F93" i="1"/>
  <c r="F94" i="1"/>
  <c r="F95" i="1"/>
  <c r="F96" i="1"/>
  <c r="F97" i="1"/>
  <c r="F98" i="1"/>
  <c r="F99" i="1"/>
  <c r="F100" i="1"/>
  <c r="F88" i="1"/>
  <c r="F55" i="1" l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54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4" i="2" l="1"/>
  <c r="F13" i="2"/>
  <c r="F12" i="2"/>
  <c r="F8" i="2"/>
  <c r="F9" i="2"/>
  <c r="F10" i="2"/>
  <c r="F11" i="2"/>
  <c r="F7" i="2"/>
  <c r="F6" i="2" l="1"/>
  <c r="F19" i="2" s="1"/>
  <c r="F6" i="1" l="1"/>
  <c r="F7" i="1"/>
  <c r="F8" i="1"/>
  <c r="F109" i="1" l="1"/>
</calcChain>
</file>

<file path=xl/sharedStrings.xml><?xml version="1.0" encoding="utf-8"?>
<sst xmlns="http://schemas.openxmlformats.org/spreadsheetml/2006/main" count="481" uniqueCount="248">
  <si>
    <t>Akordeonas</t>
  </si>
  <si>
    <t>TT-003235N</t>
  </si>
  <si>
    <t>TT-003454</t>
  </si>
  <si>
    <t>Kampinis rašomasis stalas</t>
  </si>
  <si>
    <t>TT-003455</t>
  </si>
  <si>
    <t>JZ01656001</t>
  </si>
  <si>
    <t>RKS-TT 140</t>
  </si>
  <si>
    <t>RKS-TT 141</t>
  </si>
  <si>
    <t>Marakasas</t>
  </si>
  <si>
    <t>RKS-TT 142</t>
  </si>
  <si>
    <t>RKS-TT 146</t>
  </si>
  <si>
    <t>Mikrofonas su kištuku</t>
  </si>
  <si>
    <t>RKS-TT 281</t>
  </si>
  <si>
    <t>Tamburinas</t>
  </si>
  <si>
    <t>RKS-TT 56</t>
  </si>
  <si>
    <t>Jungtys mikrofonui</t>
  </si>
  <si>
    <t>TT-002842N</t>
  </si>
  <si>
    <t>TT-002843N</t>
  </si>
  <si>
    <t>Stovas sintezatoriui</t>
  </si>
  <si>
    <t>TT-002908N</t>
  </si>
  <si>
    <t>TT-003192N</t>
  </si>
  <si>
    <t>TT-003239N</t>
  </si>
  <si>
    <t>Stovai natoms</t>
  </si>
  <si>
    <t>TT-003240N</t>
  </si>
  <si>
    <t>TT-003241N</t>
  </si>
  <si>
    <t>Trikampis</t>
  </si>
  <si>
    <t>TT-003242N</t>
  </si>
  <si>
    <t>Barškalas</t>
  </si>
  <si>
    <t>TT-003243N</t>
  </si>
  <si>
    <t>Ritualinis būgnas</t>
  </si>
  <si>
    <t>TT-003244N</t>
  </si>
  <si>
    <t>Tarškalas</t>
  </si>
  <si>
    <t>TT-003246N</t>
  </si>
  <si>
    <t>Ilgiklis 4 lizdų</t>
  </si>
  <si>
    <t>TT-003247N</t>
  </si>
  <si>
    <t>Ilgiklis 6 lizdų</t>
  </si>
  <si>
    <t>TT-003398N</t>
  </si>
  <si>
    <t>TT-003399N</t>
  </si>
  <si>
    <t>TT-004410N</t>
  </si>
  <si>
    <t>TT-001734</t>
  </si>
  <si>
    <t>TT-001735</t>
  </si>
  <si>
    <t>TT-002290N</t>
  </si>
  <si>
    <t>TT-002363</t>
  </si>
  <si>
    <t>Sijonai</t>
  </si>
  <si>
    <t>TT-002906N</t>
  </si>
  <si>
    <t>Nuometas</t>
  </si>
  <si>
    <t>TT-002907N</t>
  </si>
  <si>
    <t>Prijuostė</t>
  </si>
  <si>
    <t>TT-003098N</t>
  </si>
  <si>
    <t>TT-003099N</t>
  </si>
  <si>
    <t>Tautiniai batai</t>
  </si>
  <si>
    <t>TT-003100N</t>
  </si>
  <si>
    <t>Moteriški tautiniai marškiniai</t>
  </si>
  <si>
    <t>TT-003101N</t>
  </si>
  <si>
    <t>Vyriški tautiniai marškiniai</t>
  </si>
  <si>
    <t>TT-003169N</t>
  </si>
  <si>
    <t>TT-003633N</t>
  </si>
  <si>
    <t>Vyriškos tautinės kelnės</t>
  </si>
  <si>
    <t>TT-003634N</t>
  </si>
  <si>
    <t>Vyriška tautinė liemenė</t>
  </si>
  <si>
    <t>TT-003635N</t>
  </si>
  <si>
    <t>Moteriškos tautinės liemenės</t>
  </si>
  <si>
    <t>TT-003636N</t>
  </si>
  <si>
    <t>Skudučių komplektas</t>
  </si>
  <si>
    <t>TT-004225N</t>
  </si>
  <si>
    <t>Skudučiai (24 vnt.)</t>
  </si>
  <si>
    <t>TT-004226N</t>
  </si>
  <si>
    <t>Lumzdelis in C</t>
  </si>
  <si>
    <t>TT-004245N</t>
  </si>
  <si>
    <t>Elektrinis šildytuvas 2,5 kW 2</t>
  </si>
  <si>
    <t>TT-004291N</t>
  </si>
  <si>
    <t>TT-004292N</t>
  </si>
  <si>
    <t>TT-004293N</t>
  </si>
  <si>
    <t>TT-004294N</t>
  </si>
  <si>
    <t>RKS-TT 1</t>
  </si>
  <si>
    <t>4 kanalų valdymo pultas</t>
  </si>
  <si>
    <t>RKS-TT 126</t>
  </si>
  <si>
    <t>Kompiuterio stalas</t>
  </si>
  <si>
    <t>RKS-TT 134</t>
  </si>
  <si>
    <t>Laidinis mikrofonas</t>
  </si>
  <si>
    <t>RKS-TT 145</t>
  </si>
  <si>
    <t>RKS-TT 147</t>
  </si>
  <si>
    <t>RKS-TT 148</t>
  </si>
  <si>
    <t>Mikšerinis pultas</t>
  </si>
  <si>
    <t>RKS-TT 157</t>
  </si>
  <si>
    <t>Moteriškos liemenės</t>
  </si>
  <si>
    <t>RKS-TT 16</t>
  </si>
  <si>
    <t>RKS-TT 167</t>
  </si>
  <si>
    <t>Pakabinamas konvektorius</t>
  </si>
  <si>
    <t>RKS-TT 176</t>
  </si>
  <si>
    <t>RKS-TT 191</t>
  </si>
  <si>
    <t>RKS-TT 2</t>
  </si>
  <si>
    <t>RKS-TT 209</t>
  </si>
  <si>
    <t>Spausdintuvas</t>
  </si>
  <si>
    <t>RKS-TT 232</t>
  </si>
  <si>
    <t>RKS-TT 259</t>
  </si>
  <si>
    <t>Stovai mikrofonui</t>
  </si>
  <si>
    <t>RKS-TT 262</t>
  </si>
  <si>
    <t>RKS-TT 264</t>
  </si>
  <si>
    <t>Suolai</t>
  </si>
  <si>
    <t>RKS-TT 313</t>
  </si>
  <si>
    <t>Vyriškos liemenės</t>
  </si>
  <si>
    <t>RKS-TT 99</t>
  </si>
  <si>
    <t>TT-000157N</t>
  </si>
  <si>
    <t>Kalėdų senio rūbai</t>
  </si>
  <si>
    <t>TT-001956N</t>
  </si>
  <si>
    <t>Informacinių iškabų komplektas</t>
  </si>
  <si>
    <t>TT-002289N</t>
  </si>
  <si>
    <t>TT-002369N</t>
  </si>
  <si>
    <t>TT-002438N</t>
  </si>
  <si>
    <t>TT-002909N</t>
  </si>
  <si>
    <t>TT-003769N</t>
  </si>
  <si>
    <t>TT-003771N</t>
  </si>
  <si>
    <t>TT-003774N</t>
  </si>
  <si>
    <t>TT-003862N</t>
  </si>
  <si>
    <t>TT-003863N</t>
  </si>
  <si>
    <t>TT-004414N</t>
  </si>
  <si>
    <t>TT-004415N</t>
  </si>
  <si>
    <t>Moteriški sarafanai</t>
  </si>
  <si>
    <t>TT-004478N</t>
  </si>
  <si>
    <t>RKS1600013</t>
  </si>
  <si>
    <t>Akustinė sistema</t>
  </si>
  <si>
    <t>RKS1600014</t>
  </si>
  <si>
    <t>RKS1600015</t>
  </si>
  <si>
    <t>RKS1600018</t>
  </si>
  <si>
    <t>RKS1600136</t>
  </si>
  <si>
    <t>RKS1600009</t>
  </si>
  <si>
    <t>Muzikinė aparatūra</t>
  </si>
  <si>
    <t>RKS-IT-002350</t>
  </si>
  <si>
    <t>RKS1600002</t>
  </si>
  <si>
    <t>IT-002642</t>
  </si>
  <si>
    <t>JUODS -037</t>
  </si>
  <si>
    <t>JUODS -047</t>
  </si>
  <si>
    <t>JUODS-042</t>
  </si>
  <si>
    <t>TT-003202N</t>
  </si>
  <si>
    <t>TT-003759N</t>
  </si>
  <si>
    <t>TT-004173N</t>
  </si>
  <si>
    <t>TT-004174N</t>
  </si>
  <si>
    <t>Mikrofonas D5 3138X00070</t>
  </si>
  <si>
    <t>TT-004230N</t>
  </si>
  <si>
    <t>Stagg UCX-SPA-S ukulelė</t>
  </si>
  <si>
    <t>TT-004379N</t>
  </si>
  <si>
    <t>TT-004460N</t>
  </si>
  <si>
    <t>Palapinė iš plieno J 3x6 m. HE</t>
  </si>
  <si>
    <t>TT-004461N</t>
  </si>
  <si>
    <t xml:space="preserve">BEAMZ COB50 PAR LIGHT 150.623 </t>
  </si>
  <si>
    <t>TT-004462N</t>
  </si>
  <si>
    <t>TT-004463N</t>
  </si>
  <si>
    <t>TT-004464N</t>
  </si>
  <si>
    <t>TT-004473N</t>
  </si>
  <si>
    <t>TT-004474N</t>
  </si>
  <si>
    <t>JUODS- 0168</t>
  </si>
  <si>
    <t>Seifas</t>
  </si>
  <si>
    <t>JUODS- 0169</t>
  </si>
  <si>
    <t>JUODS- 0170</t>
  </si>
  <si>
    <t>VDL20UV lempa 20W/60</t>
  </si>
  <si>
    <t>JUODS- 0171</t>
  </si>
  <si>
    <t>JUODS- 0172</t>
  </si>
  <si>
    <t>VDL RPOMI apšvietimo rinkinys</t>
  </si>
  <si>
    <t>JUODS- 0173</t>
  </si>
  <si>
    <t>BB-G18 garsiakalbis</t>
  </si>
  <si>
    <t>TT-003344</t>
  </si>
  <si>
    <t>TT-003649N</t>
  </si>
  <si>
    <t>ATS-002105</t>
  </si>
  <si>
    <t>ATS-002106</t>
  </si>
  <si>
    <t>Saundsation MAUI U-BASS 200E ukulėlė</t>
  </si>
  <si>
    <t>Eil. Nr.</t>
  </si>
  <si>
    <t>Kiekis, vnt.</t>
  </si>
  <si>
    <t>Turto inventorinis Nr.</t>
  </si>
  <si>
    <t>Vienoto kaina, Eur</t>
  </si>
  <si>
    <t>Turto finansavimo šaltinis</t>
  </si>
  <si>
    <t>Turto pavadinimas</t>
  </si>
  <si>
    <r>
      <t xml:space="preserve">Bendra įsigijimo balansinė vertė, </t>
    </r>
    <r>
      <rPr>
        <sz val="9"/>
        <color theme="1"/>
        <rFont val="Times New Roman"/>
        <family val="1"/>
        <charset val="186"/>
      </rPr>
      <t>2021-05-31</t>
    </r>
  </si>
  <si>
    <t>Turto registravi-mo grupė</t>
  </si>
  <si>
    <t>Magnetola ,,Philips“</t>
  </si>
  <si>
    <t>Armonika „Belorus“</t>
  </si>
  <si>
    <t xml:space="preserve">Spausdintuvas „Brother Printer“ </t>
  </si>
  <si>
    <t>Audinys „Gilda“</t>
  </si>
  <si>
    <t>Audinys „Kekstas“</t>
  </si>
  <si>
    <t>Garso sistema „PORT15UHF-BT \ŽK“</t>
  </si>
  <si>
    <t>Vyriškos kelnės „ŽKN“</t>
  </si>
  <si>
    <t>Tautiškos liemenės „ŽKN“</t>
  </si>
  <si>
    <t>Tautiški marškiniai „ŽKN“</t>
  </si>
  <si>
    <t>Aktyvi kolonėlė „LD ROAD JACK 8“</t>
  </si>
  <si>
    <t>Pakaba „90-116“</t>
  </si>
  <si>
    <t>Medinė pastatoma sienos lentyna</t>
  </si>
  <si>
    <t>Garsiakalbio stovas „TYS-16“</t>
  </si>
  <si>
    <t>Mikrofonas „BD A WMS420 Headwor“</t>
  </si>
  <si>
    <t>Belaidis mikrofonas „Takstar“</t>
  </si>
  <si>
    <t>Mikrofonas „D5 3138X00070“</t>
  </si>
  <si>
    <t>Kolonėlė su laidais ir stiprintuvu</t>
  </si>
  <si>
    <t xml:space="preserve">Eil. Nr. </t>
  </si>
  <si>
    <t>Bendra įsigijimo balansinė vertė, 
2021-05-31</t>
  </si>
  <si>
    <t>Stiprintuvas „Inter-MR-500“</t>
  </si>
  <si>
    <t>Pianinas „Ryga-120“</t>
  </si>
  <si>
    <t>Muzikinis centras (Lukštų kultūros namai)</t>
  </si>
  <si>
    <t>Paladium „P-700 amplifier 2x350“</t>
  </si>
  <si>
    <t>Seniūnija</t>
  </si>
  <si>
    <t>Jūžintų</t>
  </si>
  <si>
    <t>Rokiškio kaimiškoji</t>
  </si>
  <si>
    <t>Juodupės</t>
  </si>
  <si>
    <t>Južintų</t>
  </si>
  <si>
    <t>ROKIŠKIO RAJONO SAVIVALDYBĖS  ILGALAIKIO TURTO, PERDUODAMO  ROKIŠKIO  KULTŪROS CENTRUI NAUDOTI IR DISPONUOTI JUO PATIKĖJIMO TEISE, SĄRAŠAS</t>
  </si>
  <si>
    <t>Muzikinis centras „Panasonic“</t>
  </si>
  <si>
    <t>Radijo mikrofono sistema</t>
  </si>
  <si>
    <t>Pianinas „Ryga“ (Kavoliškio kultūros namai)</t>
  </si>
  <si>
    <t>Įgarsinimo aparatūra (dB Techn)</t>
  </si>
  <si>
    <t>Pianinas „Petrov“ (Lukštų kultūros namai)</t>
  </si>
  <si>
    <t>ROKIŠKIO RAJONO SAVIVALDYBĖS  TURTO, PERDUODAMO  ROKIŠKIO  KULTŪROS CENTRUI NAUDOTI IR DISPONUOTI JUO PATIKĖJIMO TEISE, SĄRAŠAS</t>
  </si>
  <si>
    <t>Sintezatorius „Yamaha“</t>
  </si>
  <si>
    <t>Nešiojama garso sistema (kolonė)</t>
  </si>
  <si>
    <t>Nešiojami kompiuteriai „Asus-50“</t>
  </si>
  <si>
    <t>Stalas kompiuteriui (Žiobiškio kultūros namai)</t>
  </si>
  <si>
    <t>Spintelė „KS4-65" (Žiobiškio kultūros namai)</t>
  </si>
  <si>
    <t>Suoliukai (3 metrų)</t>
  </si>
  <si>
    <t>Buvusios Čedasų pradinės mokyklos baldų komplektas</t>
  </si>
  <si>
    <t>Buvusios Čedasų pradinės mokyklos mikrofonas</t>
  </si>
  <si>
    <t>Prožektorių valdymo įrenginys</t>
  </si>
  <si>
    <t>Buvusios Čedasų pradinės mokyklos sekcija</t>
  </si>
  <si>
    <t>Buvusios Čedasų pradinės mokyklos stalai</t>
  </si>
  <si>
    <t>Prožektoriaus stovas su skersiniu</t>
  </si>
  <si>
    <t>Mikrofonas (Lukštų kultūros namai)</t>
  </si>
  <si>
    <t>VDL15UV  neoninė lempa 15 W</t>
  </si>
  <si>
    <t xml:space="preserve">VDL15UV B neoninė lempa </t>
  </si>
  <si>
    <t xml:space="preserve">Naujos kėdės </t>
  </si>
  <si>
    <t>Bajorų teatro ,,Šnekutis" vėliava</t>
  </si>
  <si>
    <t xml:space="preserve"> Lėlių teatro ,,Čiz" suknelės</t>
  </si>
  <si>
    <t xml:space="preserve"> Lėlių teatro ,,Čiz" vėliava</t>
  </si>
  <si>
    <t>0210000</t>
  </si>
  <si>
    <t>Turto registravimo grupė / balansinė sąskaita</t>
  </si>
  <si>
    <t>Savivaldybės biudžeto lėšos</t>
  </si>
  <si>
    <t>Kiti finansavimo šaltiniai</t>
  </si>
  <si>
    <t xml:space="preserve">Kompiuterinis darbo stalas </t>
  </si>
  <si>
    <t>Bendra likutinė balansinė vertė, 
2021-05-31</t>
  </si>
  <si>
    <t>Vieneto kaina, Eur</t>
  </si>
  <si>
    <t>Aktyvinė dviejų jungčių garso kolonėlė</t>
  </si>
  <si>
    <t>7,2605</t>
  </si>
  <si>
    <t>Akordeonas ,,Weltmeister"</t>
  </si>
  <si>
    <t>Nešiojamasis kompiuteris „Lenovo“</t>
  </si>
  <si>
    <t>Nešiojamasis kompiuteris „Asus-50“</t>
  </si>
  <si>
    <t>PILOT-19PRO kontroleris (šviesų valdymo pultas)</t>
  </si>
  <si>
    <t>Kėdės „Iso“</t>
  </si>
  <si>
    <t>Mikšerinis pultas „Soundcraft E“</t>
  </si>
  <si>
    <t xml:space="preserve">Prožektorius ,,BT-THEATRE 50WW" </t>
  </si>
  <si>
    <t>Stovas ,,25200" (mikrofonui)</t>
  </si>
  <si>
    <t>Iš viso</t>
  </si>
  <si>
    <t>Rokiškio rajono savivaldybės tarybos        2021 m. birželio 25 d. sprendimo Nr. TS-146
2 priedas</t>
  </si>
  <si>
    <t>Rokiškio rajono savivaldybės tarybos                               2021 m. birželio 25 d. sprendimo Nr. TS-146
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</si>
</sst>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/>
    <xf numFmtId="0" fontId="3" fillId="0" borderId="1" xfId="0" applyFont="1" applyFill="1" applyBorder="1"/>
    <xf numFmtId="2" fontId="3" fillId="0" borderId="1" xfId="0" applyNumberFormat="1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/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/>
    <xf numFmtId="0" fontId="4" fillId="0" borderId="0" xfId="0" applyFont="1" applyFill="1"/>
    <xf numFmtId="0" fontId="7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opLeftCell="A95" zoomScaleNormal="100" workbookViewId="0">
      <selection sqref="A1:I109"/>
    </sheetView>
  </sheetViews>
  <sheetFormatPr defaultRowHeight="12.75" x14ac:dyDescent="0.2"/>
  <cols>
    <col min="1" max="1" width="3.7109375" style="6" customWidth="1"/>
    <col min="2" max="2" width="25.5703125" style="6" customWidth="1"/>
    <col min="3" max="3" width="10.85546875" style="6" customWidth="1"/>
    <col min="4" max="4" width="7" style="6" bestFit="1" customWidth="1"/>
    <col min="5" max="5" width="8.42578125" style="6" bestFit="1" customWidth="1"/>
    <col min="6" max="6" width="9.140625" style="6" bestFit="1" customWidth="1"/>
    <col min="7" max="7" width="9.5703125" style="6" customWidth="1"/>
    <col min="8" max="8" width="14" style="6" customWidth="1"/>
    <col min="9" max="16384" width="9.140625" style="6"/>
  </cols>
  <sheetData>
    <row r="1" spans="1:10" ht="63" customHeight="1" x14ac:dyDescent="0.25">
      <c r="A1" s="14"/>
      <c r="B1" s="14"/>
      <c r="C1" s="14"/>
      <c r="D1" s="14"/>
      <c r="E1" s="38" t="s">
        <v>246</v>
      </c>
      <c r="F1" s="38"/>
      <c r="G1" s="38"/>
      <c r="H1" s="38"/>
    </row>
    <row r="2" spans="1:10" ht="15.75" x14ac:dyDescent="0.25">
      <c r="A2" s="14"/>
      <c r="B2" s="14"/>
      <c r="C2" s="14"/>
      <c r="D2" s="14"/>
      <c r="E2" s="14"/>
      <c r="F2" s="14"/>
      <c r="G2" s="14"/>
      <c r="H2" s="1"/>
      <c r="I2" s="2"/>
      <c r="J2" s="2"/>
    </row>
    <row r="3" spans="1:10" ht="47.25" customHeight="1" x14ac:dyDescent="0.25">
      <c r="A3" s="36" t="s">
        <v>208</v>
      </c>
      <c r="B3" s="37"/>
      <c r="C3" s="37"/>
      <c r="D3" s="37"/>
      <c r="E3" s="37"/>
      <c r="F3" s="37"/>
      <c r="G3" s="37"/>
      <c r="H3" s="37"/>
      <c r="I3" s="2"/>
      <c r="J3" s="2"/>
    </row>
    <row r="4" spans="1:10" x14ac:dyDescent="0.2">
      <c r="H4" s="2"/>
      <c r="I4" s="2"/>
      <c r="J4" s="2"/>
    </row>
    <row r="5" spans="1:10" s="13" customFormat="1" ht="75" customHeight="1" x14ac:dyDescent="0.2">
      <c r="A5" s="16" t="s">
        <v>166</v>
      </c>
      <c r="B5" s="16" t="s">
        <v>171</v>
      </c>
      <c r="C5" s="16" t="s">
        <v>168</v>
      </c>
      <c r="D5" s="16" t="s">
        <v>167</v>
      </c>
      <c r="E5" s="16" t="s">
        <v>169</v>
      </c>
      <c r="F5" s="16" t="s">
        <v>172</v>
      </c>
      <c r="G5" s="16" t="s">
        <v>229</v>
      </c>
      <c r="H5" s="16" t="s">
        <v>170</v>
      </c>
      <c r="I5" s="16" t="s">
        <v>197</v>
      </c>
    </row>
    <row r="6" spans="1:10" ht="36" x14ac:dyDescent="0.2">
      <c r="A6" s="8">
        <v>1</v>
      </c>
      <c r="B6" s="8" t="s">
        <v>239</v>
      </c>
      <c r="C6" s="8" t="s">
        <v>1</v>
      </c>
      <c r="D6" s="8">
        <v>1</v>
      </c>
      <c r="E6" s="9">
        <v>400</v>
      </c>
      <c r="F6" s="9">
        <f t="shared" ref="F6:F8" si="0">SUM(D6*E6)</f>
        <v>400</v>
      </c>
      <c r="G6" s="24" t="s">
        <v>228</v>
      </c>
      <c r="H6" s="26" t="s">
        <v>230</v>
      </c>
      <c r="I6" s="33" t="s">
        <v>201</v>
      </c>
    </row>
    <row r="7" spans="1:10" ht="36" x14ac:dyDescent="0.2">
      <c r="A7" s="8">
        <v>2</v>
      </c>
      <c r="B7" s="8" t="s">
        <v>3</v>
      </c>
      <c r="C7" s="8" t="s">
        <v>2</v>
      </c>
      <c r="D7" s="8">
        <v>1</v>
      </c>
      <c r="E7" s="9">
        <v>34.75</v>
      </c>
      <c r="F7" s="9">
        <f t="shared" si="0"/>
        <v>34.75</v>
      </c>
      <c r="G7" s="25" t="s">
        <v>228</v>
      </c>
      <c r="H7" s="26" t="s">
        <v>230</v>
      </c>
      <c r="I7" s="34"/>
    </row>
    <row r="8" spans="1:10" ht="36" x14ac:dyDescent="0.2">
      <c r="A8" s="8">
        <v>3</v>
      </c>
      <c r="B8" s="8" t="s">
        <v>3</v>
      </c>
      <c r="C8" s="8" t="s">
        <v>4</v>
      </c>
      <c r="D8" s="8">
        <v>1</v>
      </c>
      <c r="E8" s="9">
        <v>133.22999999999999</v>
      </c>
      <c r="F8" s="9">
        <f t="shared" si="0"/>
        <v>133.22999999999999</v>
      </c>
      <c r="G8" s="25" t="s">
        <v>228</v>
      </c>
      <c r="H8" s="26" t="s">
        <v>230</v>
      </c>
      <c r="I8" s="35"/>
    </row>
    <row r="9" spans="1:10" ht="36" x14ac:dyDescent="0.2">
      <c r="A9" s="8">
        <v>4</v>
      </c>
      <c r="B9" s="8" t="s">
        <v>174</v>
      </c>
      <c r="C9" s="8" t="s">
        <v>6</v>
      </c>
      <c r="D9" s="8">
        <v>1</v>
      </c>
      <c r="E9" s="9">
        <v>115.56</v>
      </c>
      <c r="F9" s="9">
        <f t="shared" ref="F9:F29" si="1">SUM(D9*E9)</f>
        <v>115.56</v>
      </c>
      <c r="G9" s="25" t="s">
        <v>228</v>
      </c>
      <c r="H9" s="26" t="s">
        <v>230</v>
      </c>
      <c r="I9" s="33" t="s">
        <v>199</v>
      </c>
    </row>
    <row r="10" spans="1:10" ht="36" x14ac:dyDescent="0.2">
      <c r="A10" s="8">
        <v>5</v>
      </c>
      <c r="B10" s="8" t="s">
        <v>8</v>
      </c>
      <c r="C10" s="8" t="s">
        <v>7</v>
      </c>
      <c r="D10" s="8">
        <v>1</v>
      </c>
      <c r="E10" s="9">
        <v>14.19</v>
      </c>
      <c r="F10" s="9">
        <f t="shared" si="1"/>
        <v>14.19</v>
      </c>
      <c r="G10" s="25" t="s">
        <v>228</v>
      </c>
      <c r="H10" s="26" t="s">
        <v>230</v>
      </c>
      <c r="I10" s="34"/>
    </row>
    <row r="11" spans="1:10" ht="36" x14ac:dyDescent="0.2">
      <c r="A11" s="8">
        <v>6</v>
      </c>
      <c r="B11" s="8" t="s">
        <v>8</v>
      </c>
      <c r="C11" s="8" t="s">
        <v>9</v>
      </c>
      <c r="D11" s="8">
        <v>1</v>
      </c>
      <c r="E11" s="9">
        <v>4.92</v>
      </c>
      <c r="F11" s="9">
        <f t="shared" si="1"/>
        <v>4.92</v>
      </c>
      <c r="G11" s="25" t="s">
        <v>228</v>
      </c>
      <c r="H11" s="26" t="s">
        <v>230</v>
      </c>
      <c r="I11" s="34"/>
    </row>
    <row r="12" spans="1:10" ht="36" x14ac:dyDescent="0.2">
      <c r="A12" s="8">
        <v>7</v>
      </c>
      <c r="B12" s="8" t="s">
        <v>11</v>
      </c>
      <c r="C12" s="8" t="s">
        <v>10</v>
      </c>
      <c r="D12" s="8">
        <v>1</v>
      </c>
      <c r="E12" s="9">
        <v>58.94</v>
      </c>
      <c r="F12" s="9">
        <f t="shared" si="1"/>
        <v>58.94</v>
      </c>
      <c r="G12" s="25" t="s">
        <v>228</v>
      </c>
      <c r="H12" s="26" t="s">
        <v>230</v>
      </c>
      <c r="I12" s="34"/>
    </row>
    <row r="13" spans="1:10" ht="36" x14ac:dyDescent="0.2">
      <c r="A13" s="8">
        <v>8</v>
      </c>
      <c r="B13" s="8" t="s">
        <v>13</v>
      </c>
      <c r="C13" s="8" t="s">
        <v>12</v>
      </c>
      <c r="D13" s="8">
        <v>1</v>
      </c>
      <c r="E13" s="9">
        <v>22.3</v>
      </c>
      <c r="F13" s="9">
        <f t="shared" si="1"/>
        <v>22.3</v>
      </c>
      <c r="G13" s="25" t="s">
        <v>228</v>
      </c>
      <c r="H13" s="26" t="s">
        <v>230</v>
      </c>
      <c r="I13" s="34"/>
    </row>
    <row r="14" spans="1:10" ht="36" x14ac:dyDescent="0.2">
      <c r="A14" s="8">
        <v>9</v>
      </c>
      <c r="B14" s="8" t="s">
        <v>15</v>
      </c>
      <c r="C14" s="8" t="s">
        <v>14</v>
      </c>
      <c r="D14" s="8">
        <v>2</v>
      </c>
      <c r="E14" s="24">
        <v>40.545000000000002</v>
      </c>
      <c r="F14" s="9">
        <f t="shared" si="1"/>
        <v>81.09</v>
      </c>
      <c r="G14" s="25" t="s">
        <v>228</v>
      </c>
      <c r="H14" s="26" t="s">
        <v>230</v>
      </c>
      <c r="I14" s="34"/>
    </row>
    <row r="15" spans="1:10" ht="36" x14ac:dyDescent="0.2">
      <c r="A15" s="8">
        <v>10</v>
      </c>
      <c r="B15" s="8" t="s">
        <v>209</v>
      </c>
      <c r="C15" s="8" t="s">
        <v>16</v>
      </c>
      <c r="D15" s="8">
        <v>1</v>
      </c>
      <c r="E15" s="9">
        <v>224</v>
      </c>
      <c r="F15" s="9">
        <f t="shared" si="1"/>
        <v>224</v>
      </c>
      <c r="G15" s="25" t="s">
        <v>228</v>
      </c>
      <c r="H15" s="26" t="s">
        <v>230</v>
      </c>
      <c r="I15" s="34"/>
    </row>
    <row r="16" spans="1:10" ht="36" x14ac:dyDescent="0.2">
      <c r="A16" s="8">
        <v>11</v>
      </c>
      <c r="B16" s="8" t="s">
        <v>18</v>
      </c>
      <c r="C16" s="8" t="s">
        <v>17</v>
      </c>
      <c r="D16" s="8">
        <v>1</v>
      </c>
      <c r="E16" s="9">
        <v>24.2</v>
      </c>
      <c r="F16" s="9">
        <f t="shared" si="1"/>
        <v>24.2</v>
      </c>
      <c r="G16" s="25" t="s">
        <v>228</v>
      </c>
      <c r="H16" s="26" t="s">
        <v>230</v>
      </c>
      <c r="I16" s="34"/>
    </row>
    <row r="17" spans="1:9" ht="36" x14ac:dyDescent="0.2">
      <c r="A17" s="8">
        <v>12</v>
      </c>
      <c r="B17" s="8" t="s">
        <v>210</v>
      </c>
      <c r="C17" s="8" t="s">
        <v>19</v>
      </c>
      <c r="D17" s="8">
        <v>1</v>
      </c>
      <c r="E17" s="9">
        <v>190</v>
      </c>
      <c r="F17" s="9">
        <f t="shared" si="1"/>
        <v>190</v>
      </c>
      <c r="G17" s="25" t="s">
        <v>228</v>
      </c>
      <c r="H17" s="26" t="s">
        <v>230</v>
      </c>
      <c r="I17" s="34"/>
    </row>
    <row r="18" spans="1:9" ht="36" x14ac:dyDescent="0.2">
      <c r="A18" s="8">
        <v>13</v>
      </c>
      <c r="B18" s="8" t="s">
        <v>211</v>
      </c>
      <c r="C18" s="8" t="s">
        <v>20</v>
      </c>
      <c r="D18" s="8">
        <v>1</v>
      </c>
      <c r="E18" s="9">
        <v>400</v>
      </c>
      <c r="F18" s="9">
        <f t="shared" si="1"/>
        <v>400</v>
      </c>
      <c r="G18" s="25" t="s">
        <v>228</v>
      </c>
      <c r="H18" s="26" t="s">
        <v>230</v>
      </c>
      <c r="I18" s="34"/>
    </row>
    <row r="19" spans="1:9" ht="36" x14ac:dyDescent="0.2">
      <c r="A19" s="8">
        <v>14</v>
      </c>
      <c r="B19" s="8" t="s">
        <v>22</v>
      </c>
      <c r="C19" s="8" t="s">
        <v>21</v>
      </c>
      <c r="D19" s="8">
        <v>4</v>
      </c>
      <c r="E19" s="9">
        <v>28</v>
      </c>
      <c r="F19" s="9">
        <f t="shared" si="1"/>
        <v>112</v>
      </c>
      <c r="G19" s="25" t="s">
        <v>228</v>
      </c>
      <c r="H19" s="26" t="s">
        <v>230</v>
      </c>
      <c r="I19" s="34"/>
    </row>
    <row r="20" spans="1:9" ht="36" x14ac:dyDescent="0.2">
      <c r="A20" s="8">
        <v>15</v>
      </c>
      <c r="B20" s="8" t="s">
        <v>8</v>
      </c>
      <c r="C20" s="8" t="s">
        <v>23</v>
      </c>
      <c r="D20" s="8">
        <v>1</v>
      </c>
      <c r="E20" s="9">
        <v>10</v>
      </c>
      <c r="F20" s="9">
        <f t="shared" si="1"/>
        <v>10</v>
      </c>
      <c r="G20" s="25" t="s">
        <v>228</v>
      </c>
      <c r="H20" s="26" t="s">
        <v>230</v>
      </c>
      <c r="I20" s="34"/>
    </row>
    <row r="21" spans="1:9" ht="36" x14ac:dyDescent="0.2">
      <c r="A21" s="8">
        <v>16</v>
      </c>
      <c r="B21" s="8" t="s">
        <v>25</v>
      </c>
      <c r="C21" s="8" t="s">
        <v>24</v>
      </c>
      <c r="D21" s="8">
        <v>1</v>
      </c>
      <c r="E21" s="9">
        <v>8</v>
      </c>
      <c r="F21" s="9">
        <f t="shared" si="1"/>
        <v>8</v>
      </c>
      <c r="G21" s="25" t="s">
        <v>228</v>
      </c>
      <c r="H21" s="26" t="s">
        <v>230</v>
      </c>
      <c r="I21" s="34"/>
    </row>
    <row r="22" spans="1:9" ht="36" x14ac:dyDescent="0.2">
      <c r="A22" s="8">
        <v>17</v>
      </c>
      <c r="B22" s="8" t="s">
        <v>27</v>
      </c>
      <c r="C22" s="8" t="s">
        <v>26</v>
      </c>
      <c r="D22" s="8">
        <v>1</v>
      </c>
      <c r="E22" s="9">
        <v>3</v>
      </c>
      <c r="F22" s="9">
        <f t="shared" si="1"/>
        <v>3</v>
      </c>
      <c r="G22" s="25" t="s">
        <v>228</v>
      </c>
      <c r="H22" s="26" t="s">
        <v>230</v>
      </c>
      <c r="I22" s="34"/>
    </row>
    <row r="23" spans="1:9" ht="36" x14ac:dyDescent="0.2">
      <c r="A23" s="8">
        <v>18</v>
      </c>
      <c r="B23" s="8" t="s">
        <v>29</v>
      </c>
      <c r="C23" s="8" t="s">
        <v>28</v>
      </c>
      <c r="D23" s="8">
        <v>1</v>
      </c>
      <c r="E23" s="9">
        <v>17</v>
      </c>
      <c r="F23" s="9">
        <f t="shared" si="1"/>
        <v>17</v>
      </c>
      <c r="G23" s="25" t="s">
        <v>228</v>
      </c>
      <c r="H23" s="26" t="s">
        <v>230</v>
      </c>
      <c r="I23" s="34"/>
    </row>
    <row r="24" spans="1:9" ht="36" x14ac:dyDescent="0.2">
      <c r="A24" s="8">
        <v>19</v>
      </c>
      <c r="B24" s="8" t="s">
        <v>31</v>
      </c>
      <c r="C24" s="8" t="s">
        <v>30</v>
      </c>
      <c r="D24" s="8">
        <v>1</v>
      </c>
      <c r="E24" s="9">
        <v>7</v>
      </c>
      <c r="F24" s="9">
        <f t="shared" si="1"/>
        <v>7</v>
      </c>
      <c r="G24" s="25" t="s">
        <v>228</v>
      </c>
      <c r="H24" s="26" t="s">
        <v>230</v>
      </c>
      <c r="I24" s="34"/>
    </row>
    <row r="25" spans="1:9" ht="36" x14ac:dyDescent="0.2">
      <c r="A25" s="8">
        <v>20</v>
      </c>
      <c r="B25" s="8" t="s">
        <v>33</v>
      </c>
      <c r="C25" s="8" t="s">
        <v>32</v>
      </c>
      <c r="D25" s="8">
        <v>1</v>
      </c>
      <c r="E25" s="9">
        <v>25.8</v>
      </c>
      <c r="F25" s="9">
        <f t="shared" si="1"/>
        <v>25.8</v>
      </c>
      <c r="G25" s="25" t="s">
        <v>228</v>
      </c>
      <c r="H25" s="26" t="s">
        <v>230</v>
      </c>
      <c r="I25" s="34"/>
    </row>
    <row r="26" spans="1:9" ht="36" x14ac:dyDescent="0.2">
      <c r="A26" s="8">
        <v>21</v>
      </c>
      <c r="B26" s="8" t="s">
        <v>35</v>
      </c>
      <c r="C26" s="8" t="s">
        <v>34</v>
      </c>
      <c r="D26" s="8">
        <v>1</v>
      </c>
      <c r="E26" s="9">
        <v>4.17</v>
      </c>
      <c r="F26" s="9">
        <f t="shared" si="1"/>
        <v>4.17</v>
      </c>
      <c r="G26" s="25" t="s">
        <v>228</v>
      </c>
      <c r="H26" s="26" t="s">
        <v>230</v>
      </c>
      <c r="I26" s="34"/>
    </row>
    <row r="27" spans="1:9" ht="36" x14ac:dyDescent="0.2">
      <c r="A27" s="8">
        <v>22</v>
      </c>
      <c r="B27" s="8" t="s">
        <v>175</v>
      </c>
      <c r="C27" s="8" t="s">
        <v>36</v>
      </c>
      <c r="D27" s="8">
        <v>1</v>
      </c>
      <c r="E27" s="9">
        <v>300</v>
      </c>
      <c r="F27" s="9">
        <f t="shared" si="1"/>
        <v>300</v>
      </c>
      <c r="G27" s="25" t="s">
        <v>228</v>
      </c>
      <c r="H27" s="26" t="s">
        <v>230</v>
      </c>
      <c r="I27" s="34"/>
    </row>
    <row r="28" spans="1:9" ht="36" x14ac:dyDescent="0.2">
      <c r="A28" s="8">
        <v>23</v>
      </c>
      <c r="B28" s="8" t="s">
        <v>237</v>
      </c>
      <c r="C28" s="8" t="s">
        <v>37</v>
      </c>
      <c r="D28" s="8">
        <v>1</v>
      </c>
      <c r="E28" s="9">
        <v>100</v>
      </c>
      <c r="F28" s="9">
        <f t="shared" si="1"/>
        <v>100</v>
      </c>
      <c r="G28" s="25" t="s">
        <v>228</v>
      </c>
      <c r="H28" s="26" t="s">
        <v>230</v>
      </c>
      <c r="I28" s="34"/>
    </row>
    <row r="29" spans="1:9" ht="15.75" customHeight="1" x14ac:dyDescent="0.2">
      <c r="A29" s="8">
        <v>24</v>
      </c>
      <c r="B29" s="8" t="s">
        <v>176</v>
      </c>
      <c r="C29" s="8" t="s">
        <v>38</v>
      </c>
      <c r="D29" s="8">
        <v>1</v>
      </c>
      <c r="E29" s="9">
        <v>181.5</v>
      </c>
      <c r="F29" s="9">
        <f t="shared" si="1"/>
        <v>181.5</v>
      </c>
      <c r="G29" s="25" t="s">
        <v>228</v>
      </c>
      <c r="H29" s="26" t="s">
        <v>230</v>
      </c>
      <c r="I29" s="34"/>
    </row>
    <row r="30" spans="1:9" ht="36" x14ac:dyDescent="0.2">
      <c r="A30" s="8">
        <v>25</v>
      </c>
      <c r="B30" s="8" t="s">
        <v>177</v>
      </c>
      <c r="C30" s="8" t="s">
        <v>163</v>
      </c>
      <c r="D30" s="8">
        <v>23.8</v>
      </c>
      <c r="E30" s="24" t="s">
        <v>236</v>
      </c>
      <c r="F30" s="9">
        <v>172.8</v>
      </c>
      <c r="G30" s="8">
        <v>2014001</v>
      </c>
      <c r="H30" s="26" t="s">
        <v>230</v>
      </c>
      <c r="I30" s="34"/>
    </row>
    <row r="31" spans="1:9" ht="36" x14ac:dyDescent="0.2">
      <c r="A31" s="8">
        <v>26</v>
      </c>
      <c r="B31" s="8" t="s">
        <v>178</v>
      </c>
      <c r="C31" s="8" t="s">
        <v>164</v>
      </c>
      <c r="D31" s="8">
        <v>5.5</v>
      </c>
      <c r="E31" s="24">
        <v>4.9455</v>
      </c>
      <c r="F31" s="9">
        <v>27.2</v>
      </c>
      <c r="G31" s="8">
        <v>2014001</v>
      </c>
      <c r="H31" s="26" t="s">
        <v>230</v>
      </c>
      <c r="I31" s="34"/>
    </row>
    <row r="32" spans="1:9" ht="36" x14ac:dyDescent="0.2">
      <c r="A32" s="8">
        <v>27</v>
      </c>
      <c r="B32" s="8" t="s">
        <v>212</v>
      </c>
      <c r="C32" s="8" t="s">
        <v>39</v>
      </c>
      <c r="D32" s="8">
        <v>1</v>
      </c>
      <c r="E32" s="9">
        <v>107.05</v>
      </c>
      <c r="F32" s="9">
        <f t="shared" ref="F32:F53" si="2">SUM(D32*E32)</f>
        <v>107.05</v>
      </c>
      <c r="G32" s="25" t="s">
        <v>228</v>
      </c>
      <c r="H32" s="26" t="s">
        <v>230</v>
      </c>
      <c r="I32" s="34"/>
    </row>
    <row r="33" spans="1:9" ht="25.5" customHeight="1" x14ac:dyDescent="0.2">
      <c r="A33" s="8">
        <v>28</v>
      </c>
      <c r="B33" s="8" t="s">
        <v>213</v>
      </c>
      <c r="C33" s="8" t="s">
        <v>40</v>
      </c>
      <c r="D33" s="8">
        <v>1</v>
      </c>
      <c r="E33" s="9">
        <v>91.47</v>
      </c>
      <c r="F33" s="9">
        <f t="shared" si="2"/>
        <v>91.47</v>
      </c>
      <c r="G33" s="25" t="s">
        <v>228</v>
      </c>
      <c r="H33" s="26" t="s">
        <v>230</v>
      </c>
      <c r="I33" s="34"/>
    </row>
    <row r="34" spans="1:9" ht="36" x14ac:dyDescent="0.2">
      <c r="A34" s="8">
        <v>29</v>
      </c>
      <c r="B34" s="8" t="s">
        <v>238</v>
      </c>
      <c r="C34" s="8" t="s">
        <v>41</v>
      </c>
      <c r="D34" s="8">
        <v>1</v>
      </c>
      <c r="E34" s="9">
        <v>299.99</v>
      </c>
      <c r="F34" s="9">
        <f t="shared" si="2"/>
        <v>299.99</v>
      </c>
      <c r="G34" s="25" t="s">
        <v>228</v>
      </c>
      <c r="H34" s="26" t="s">
        <v>230</v>
      </c>
      <c r="I34" s="34"/>
    </row>
    <row r="35" spans="1:9" ht="38.25" x14ac:dyDescent="0.2">
      <c r="A35" s="8">
        <v>30</v>
      </c>
      <c r="B35" s="8" t="s">
        <v>43</v>
      </c>
      <c r="C35" s="8" t="s">
        <v>42</v>
      </c>
      <c r="D35" s="8">
        <v>10</v>
      </c>
      <c r="E35" s="24">
        <v>81.599000000000004</v>
      </c>
      <c r="F35" s="9">
        <f t="shared" si="2"/>
        <v>815.99</v>
      </c>
      <c r="G35" s="25" t="s">
        <v>228</v>
      </c>
      <c r="H35" s="8" t="s">
        <v>231</v>
      </c>
      <c r="I35" s="34"/>
    </row>
    <row r="36" spans="1:9" ht="38.25" x14ac:dyDescent="0.2">
      <c r="A36" s="8">
        <v>31</v>
      </c>
      <c r="B36" s="8" t="s">
        <v>45</v>
      </c>
      <c r="C36" s="8" t="s">
        <v>44</v>
      </c>
      <c r="D36" s="8">
        <v>1</v>
      </c>
      <c r="E36" s="9">
        <v>100</v>
      </c>
      <c r="F36" s="9">
        <f t="shared" si="2"/>
        <v>100</v>
      </c>
      <c r="G36" s="25" t="s">
        <v>228</v>
      </c>
      <c r="H36" s="8" t="s">
        <v>230</v>
      </c>
      <c r="I36" s="34"/>
    </row>
    <row r="37" spans="1:9" ht="38.25" x14ac:dyDescent="0.2">
      <c r="A37" s="8">
        <v>32</v>
      </c>
      <c r="B37" s="8" t="s">
        <v>47</v>
      </c>
      <c r="C37" s="8" t="s">
        <v>46</v>
      </c>
      <c r="D37" s="8">
        <v>8</v>
      </c>
      <c r="E37" s="9">
        <v>25</v>
      </c>
      <c r="F37" s="9">
        <f t="shared" si="2"/>
        <v>200</v>
      </c>
      <c r="G37" s="25" t="s">
        <v>228</v>
      </c>
      <c r="H37" s="8" t="s">
        <v>230</v>
      </c>
      <c r="I37" s="34"/>
    </row>
    <row r="38" spans="1:9" ht="38.25" x14ac:dyDescent="0.2">
      <c r="A38" s="8">
        <v>33</v>
      </c>
      <c r="B38" s="8" t="s">
        <v>45</v>
      </c>
      <c r="C38" s="8" t="s">
        <v>48</v>
      </c>
      <c r="D38" s="8">
        <v>1</v>
      </c>
      <c r="E38" s="9">
        <v>89.11</v>
      </c>
      <c r="F38" s="9">
        <f t="shared" si="2"/>
        <v>89.11</v>
      </c>
      <c r="G38" s="25" t="s">
        <v>228</v>
      </c>
      <c r="H38" s="8" t="s">
        <v>230</v>
      </c>
      <c r="I38" s="34"/>
    </row>
    <row r="39" spans="1:9" ht="38.25" x14ac:dyDescent="0.2">
      <c r="A39" s="8">
        <v>34</v>
      </c>
      <c r="B39" s="8" t="s">
        <v>50</v>
      </c>
      <c r="C39" s="8" t="s">
        <v>49</v>
      </c>
      <c r="D39" s="8">
        <v>1</v>
      </c>
      <c r="E39" s="9">
        <v>85</v>
      </c>
      <c r="F39" s="9">
        <f t="shared" si="2"/>
        <v>85</v>
      </c>
      <c r="G39" s="25" t="s">
        <v>228</v>
      </c>
      <c r="H39" s="8" t="s">
        <v>230</v>
      </c>
      <c r="I39" s="34"/>
    </row>
    <row r="40" spans="1:9" ht="38.25" x14ac:dyDescent="0.2">
      <c r="A40" s="8">
        <v>35</v>
      </c>
      <c r="B40" s="8" t="s">
        <v>52</v>
      </c>
      <c r="C40" s="8" t="s">
        <v>51</v>
      </c>
      <c r="D40" s="8">
        <v>7</v>
      </c>
      <c r="E40" s="9">
        <v>80</v>
      </c>
      <c r="F40" s="9">
        <f t="shared" si="2"/>
        <v>560</v>
      </c>
      <c r="G40" s="25" t="s">
        <v>228</v>
      </c>
      <c r="H40" s="8" t="s">
        <v>230</v>
      </c>
      <c r="I40" s="34"/>
    </row>
    <row r="41" spans="1:9" ht="38.25" x14ac:dyDescent="0.2">
      <c r="A41" s="8">
        <v>36</v>
      </c>
      <c r="B41" s="8" t="s">
        <v>54</v>
      </c>
      <c r="C41" s="8" t="s">
        <v>53</v>
      </c>
      <c r="D41" s="8">
        <v>1</v>
      </c>
      <c r="E41" s="9">
        <v>50</v>
      </c>
      <c r="F41" s="9">
        <f t="shared" si="2"/>
        <v>50</v>
      </c>
      <c r="G41" s="25" t="s">
        <v>228</v>
      </c>
      <c r="H41" s="8" t="s">
        <v>230</v>
      </c>
      <c r="I41" s="34"/>
    </row>
    <row r="42" spans="1:9" ht="38.25" x14ac:dyDescent="0.2">
      <c r="A42" s="8">
        <v>37</v>
      </c>
      <c r="B42" s="8" t="s">
        <v>214</v>
      </c>
      <c r="C42" s="8" t="s">
        <v>55</v>
      </c>
      <c r="D42" s="8">
        <v>4</v>
      </c>
      <c r="E42" s="9">
        <v>75.02</v>
      </c>
      <c r="F42" s="9">
        <f t="shared" si="2"/>
        <v>300.08</v>
      </c>
      <c r="G42" s="25" t="s">
        <v>228</v>
      </c>
      <c r="H42" s="8" t="s">
        <v>230</v>
      </c>
      <c r="I42" s="34"/>
    </row>
    <row r="43" spans="1:9" ht="38.25" x14ac:dyDescent="0.2">
      <c r="A43" s="8">
        <v>38</v>
      </c>
      <c r="B43" s="8" t="s">
        <v>57</v>
      </c>
      <c r="C43" s="8" t="s">
        <v>56</v>
      </c>
      <c r="D43" s="8">
        <v>1</v>
      </c>
      <c r="E43" s="9">
        <v>20</v>
      </c>
      <c r="F43" s="9">
        <f t="shared" si="2"/>
        <v>20</v>
      </c>
      <c r="G43" s="25" t="s">
        <v>228</v>
      </c>
      <c r="H43" s="8" t="s">
        <v>230</v>
      </c>
      <c r="I43" s="34"/>
    </row>
    <row r="44" spans="1:9" ht="38.25" x14ac:dyDescent="0.2">
      <c r="A44" s="8">
        <v>39</v>
      </c>
      <c r="B44" s="8" t="s">
        <v>59</v>
      </c>
      <c r="C44" s="8" t="s">
        <v>58</v>
      </c>
      <c r="D44" s="8">
        <v>1</v>
      </c>
      <c r="E44" s="9">
        <v>30</v>
      </c>
      <c r="F44" s="9">
        <f t="shared" si="2"/>
        <v>30</v>
      </c>
      <c r="G44" s="25" t="s">
        <v>228</v>
      </c>
      <c r="H44" s="8" t="s">
        <v>230</v>
      </c>
      <c r="I44" s="34"/>
    </row>
    <row r="45" spans="1:9" ht="38.25" x14ac:dyDescent="0.2">
      <c r="A45" s="8">
        <v>40</v>
      </c>
      <c r="B45" s="8" t="s">
        <v>61</v>
      </c>
      <c r="C45" s="8" t="s">
        <v>60</v>
      </c>
      <c r="D45" s="8">
        <v>3</v>
      </c>
      <c r="E45" s="9">
        <v>20</v>
      </c>
      <c r="F45" s="9">
        <f t="shared" si="2"/>
        <v>60</v>
      </c>
      <c r="G45" s="25" t="s">
        <v>228</v>
      </c>
      <c r="H45" s="8" t="s">
        <v>230</v>
      </c>
      <c r="I45" s="34"/>
    </row>
    <row r="46" spans="1:9" ht="38.25" x14ac:dyDescent="0.2">
      <c r="A46" s="8">
        <v>41</v>
      </c>
      <c r="B46" s="8" t="s">
        <v>63</v>
      </c>
      <c r="C46" s="8" t="s">
        <v>62</v>
      </c>
      <c r="D46" s="8">
        <v>1</v>
      </c>
      <c r="E46" s="9">
        <v>140</v>
      </c>
      <c r="F46" s="9">
        <f t="shared" si="2"/>
        <v>140</v>
      </c>
      <c r="G46" s="25" t="s">
        <v>228</v>
      </c>
      <c r="H46" s="8" t="s">
        <v>230</v>
      </c>
      <c r="I46" s="34"/>
    </row>
    <row r="47" spans="1:9" ht="38.25" x14ac:dyDescent="0.2">
      <c r="A47" s="8">
        <v>42</v>
      </c>
      <c r="B47" s="8" t="s">
        <v>65</v>
      </c>
      <c r="C47" s="8" t="s">
        <v>64</v>
      </c>
      <c r="D47" s="8">
        <v>1</v>
      </c>
      <c r="E47" s="9">
        <v>140</v>
      </c>
      <c r="F47" s="9">
        <f t="shared" si="2"/>
        <v>140</v>
      </c>
      <c r="G47" s="25" t="s">
        <v>228</v>
      </c>
      <c r="H47" s="8" t="s">
        <v>230</v>
      </c>
      <c r="I47" s="34"/>
    </row>
    <row r="48" spans="1:9" ht="38.25" x14ac:dyDescent="0.2">
      <c r="A48" s="8">
        <v>43</v>
      </c>
      <c r="B48" s="8" t="s">
        <v>67</v>
      </c>
      <c r="C48" s="8" t="s">
        <v>66</v>
      </c>
      <c r="D48" s="8">
        <v>1</v>
      </c>
      <c r="E48" s="9">
        <v>80</v>
      </c>
      <c r="F48" s="9">
        <f t="shared" si="2"/>
        <v>80</v>
      </c>
      <c r="G48" s="25" t="s">
        <v>228</v>
      </c>
      <c r="H48" s="8" t="s">
        <v>230</v>
      </c>
      <c r="I48" s="34"/>
    </row>
    <row r="49" spans="1:9" ht="38.25" x14ac:dyDescent="0.2">
      <c r="A49" s="8">
        <v>44</v>
      </c>
      <c r="B49" s="8" t="s">
        <v>69</v>
      </c>
      <c r="C49" s="8" t="s">
        <v>68</v>
      </c>
      <c r="D49" s="8">
        <v>1</v>
      </c>
      <c r="E49" s="9">
        <v>60</v>
      </c>
      <c r="F49" s="9">
        <f t="shared" si="2"/>
        <v>60</v>
      </c>
      <c r="G49" s="25" t="s">
        <v>228</v>
      </c>
      <c r="H49" s="8" t="s">
        <v>230</v>
      </c>
      <c r="I49" s="34"/>
    </row>
    <row r="50" spans="1:9" ht="38.25" x14ac:dyDescent="0.2">
      <c r="A50" s="8">
        <v>45</v>
      </c>
      <c r="B50" s="8" t="s">
        <v>179</v>
      </c>
      <c r="C50" s="8" t="s">
        <v>70</v>
      </c>
      <c r="D50" s="8">
        <v>1</v>
      </c>
      <c r="E50" s="9">
        <v>300</v>
      </c>
      <c r="F50" s="9">
        <f t="shared" si="2"/>
        <v>300</v>
      </c>
      <c r="G50" s="25" t="s">
        <v>228</v>
      </c>
      <c r="H50" s="8" t="s">
        <v>230</v>
      </c>
      <c r="I50" s="34"/>
    </row>
    <row r="51" spans="1:9" ht="38.25" x14ac:dyDescent="0.2">
      <c r="A51" s="8">
        <v>46</v>
      </c>
      <c r="B51" s="8" t="s">
        <v>180</v>
      </c>
      <c r="C51" s="8" t="s">
        <v>71</v>
      </c>
      <c r="D51" s="8">
        <v>2</v>
      </c>
      <c r="E51" s="9">
        <v>50</v>
      </c>
      <c r="F51" s="9">
        <f t="shared" si="2"/>
        <v>100</v>
      </c>
      <c r="G51" s="25" t="s">
        <v>228</v>
      </c>
      <c r="H51" s="8" t="s">
        <v>230</v>
      </c>
      <c r="I51" s="34"/>
    </row>
    <row r="52" spans="1:9" ht="38.25" x14ac:dyDescent="0.2">
      <c r="A52" s="8">
        <v>47</v>
      </c>
      <c r="B52" s="8" t="s">
        <v>181</v>
      </c>
      <c r="C52" s="8" t="s">
        <v>72</v>
      </c>
      <c r="D52" s="8">
        <v>3</v>
      </c>
      <c r="E52" s="9">
        <v>30</v>
      </c>
      <c r="F52" s="9">
        <f t="shared" si="2"/>
        <v>90</v>
      </c>
      <c r="G52" s="25" t="s">
        <v>228</v>
      </c>
      <c r="H52" s="8" t="s">
        <v>230</v>
      </c>
      <c r="I52" s="34"/>
    </row>
    <row r="53" spans="1:9" ht="38.25" x14ac:dyDescent="0.2">
      <c r="A53" s="8">
        <v>48</v>
      </c>
      <c r="B53" s="8" t="s">
        <v>182</v>
      </c>
      <c r="C53" s="8" t="s">
        <v>73</v>
      </c>
      <c r="D53" s="8">
        <v>2</v>
      </c>
      <c r="E53" s="9">
        <v>30</v>
      </c>
      <c r="F53" s="9">
        <f t="shared" si="2"/>
        <v>60</v>
      </c>
      <c r="G53" s="25" t="s">
        <v>228</v>
      </c>
      <c r="H53" s="8" t="s">
        <v>230</v>
      </c>
      <c r="I53" s="34"/>
    </row>
    <row r="54" spans="1:9" ht="38.25" x14ac:dyDescent="0.2">
      <c r="A54" s="8">
        <v>49</v>
      </c>
      <c r="B54" s="8" t="s">
        <v>75</v>
      </c>
      <c r="C54" s="8" t="s">
        <v>74</v>
      </c>
      <c r="D54" s="8">
        <v>1</v>
      </c>
      <c r="E54" s="9">
        <v>173.77</v>
      </c>
      <c r="F54" s="9">
        <f t="shared" ref="F54:F87" si="3">SUM(D54*E54)</f>
        <v>173.77</v>
      </c>
      <c r="G54" s="25" t="s">
        <v>228</v>
      </c>
      <c r="H54" s="8" t="s">
        <v>230</v>
      </c>
      <c r="I54" s="34"/>
    </row>
    <row r="55" spans="1:9" ht="38.25" x14ac:dyDescent="0.2">
      <c r="A55" s="8">
        <v>50</v>
      </c>
      <c r="B55" s="8" t="s">
        <v>77</v>
      </c>
      <c r="C55" s="8" t="s">
        <v>76</v>
      </c>
      <c r="D55" s="8">
        <v>1</v>
      </c>
      <c r="E55" s="9">
        <v>266.45</v>
      </c>
      <c r="F55" s="9">
        <f t="shared" si="3"/>
        <v>266.45</v>
      </c>
      <c r="G55" s="25" t="s">
        <v>228</v>
      </c>
      <c r="H55" s="8" t="s">
        <v>230</v>
      </c>
      <c r="I55" s="34"/>
    </row>
    <row r="56" spans="1:9" ht="38.25" x14ac:dyDescent="0.2">
      <c r="A56" s="8">
        <v>51</v>
      </c>
      <c r="B56" s="8" t="s">
        <v>79</v>
      </c>
      <c r="C56" s="8" t="s">
        <v>78</v>
      </c>
      <c r="D56" s="8">
        <v>1</v>
      </c>
      <c r="E56" s="9">
        <v>57.92</v>
      </c>
      <c r="F56" s="9">
        <f t="shared" si="3"/>
        <v>57.92</v>
      </c>
      <c r="G56" s="25" t="s">
        <v>228</v>
      </c>
      <c r="H56" s="8" t="s">
        <v>230</v>
      </c>
      <c r="I56" s="34"/>
    </row>
    <row r="57" spans="1:9" ht="38.25" x14ac:dyDescent="0.2">
      <c r="A57" s="8">
        <v>52</v>
      </c>
      <c r="B57" s="8" t="s">
        <v>216</v>
      </c>
      <c r="C57" s="8" t="s">
        <v>80</v>
      </c>
      <c r="D57" s="8">
        <v>1</v>
      </c>
      <c r="E57" s="9">
        <v>37.630000000000003</v>
      </c>
      <c r="F57" s="9">
        <f t="shared" si="3"/>
        <v>37.630000000000003</v>
      </c>
      <c r="G57" s="25" t="s">
        <v>228</v>
      </c>
      <c r="H57" s="8" t="s">
        <v>230</v>
      </c>
      <c r="I57" s="34"/>
    </row>
    <row r="58" spans="1:9" ht="38.25" x14ac:dyDescent="0.2">
      <c r="A58" s="8">
        <v>53</v>
      </c>
      <c r="B58" s="8" t="s">
        <v>216</v>
      </c>
      <c r="C58" s="8" t="s">
        <v>81</v>
      </c>
      <c r="D58" s="8">
        <v>1</v>
      </c>
      <c r="E58" s="9">
        <v>25.78</v>
      </c>
      <c r="F58" s="9">
        <f t="shared" si="3"/>
        <v>25.78</v>
      </c>
      <c r="G58" s="25" t="s">
        <v>228</v>
      </c>
      <c r="H58" s="8" t="s">
        <v>230</v>
      </c>
      <c r="I58" s="34"/>
    </row>
    <row r="59" spans="1:9" ht="38.25" x14ac:dyDescent="0.2">
      <c r="A59" s="8">
        <v>54</v>
      </c>
      <c r="B59" s="8" t="s">
        <v>83</v>
      </c>
      <c r="C59" s="8" t="s">
        <v>82</v>
      </c>
      <c r="D59" s="8">
        <v>1</v>
      </c>
      <c r="E59" s="9">
        <v>263.55</v>
      </c>
      <c r="F59" s="9">
        <f t="shared" si="3"/>
        <v>263.55</v>
      </c>
      <c r="G59" s="25" t="s">
        <v>228</v>
      </c>
      <c r="H59" s="8" t="s">
        <v>230</v>
      </c>
      <c r="I59" s="34"/>
    </row>
    <row r="60" spans="1:9" ht="38.25" x14ac:dyDescent="0.2">
      <c r="A60" s="8">
        <v>55</v>
      </c>
      <c r="B60" s="8" t="s">
        <v>85</v>
      </c>
      <c r="C60" s="8" t="s">
        <v>84</v>
      </c>
      <c r="D60" s="8">
        <v>10</v>
      </c>
      <c r="E60" s="24">
        <v>17.683</v>
      </c>
      <c r="F60" s="9">
        <f t="shared" si="3"/>
        <v>176.82999999999998</v>
      </c>
      <c r="G60" s="25" t="s">
        <v>228</v>
      </c>
      <c r="H60" s="8" t="s">
        <v>230</v>
      </c>
      <c r="I60" s="34"/>
    </row>
    <row r="61" spans="1:9" ht="38.25" x14ac:dyDescent="0.2">
      <c r="A61" s="8">
        <v>56</v>
      </c>
      <c r="B61" s="8" t="s">
        <v>215</v>
      </c>
      <c r="C61" s="8" t="s">
        <v>86</v>
      </c>
      <c r="D61" s="8">
        <v>1</v>
      </c>
      <c r="E61" s="9">
        <v>231.7</v>
      </c>
      <c r="F61" s="9">
        <f t="shared" si="3"/>
        <v>231.7</v>
      </c>
      <c r="G61" s="25" t="s">
        <v>228</v>
      </c>
      <c r="H61" s="8" t="s">
        <v>230</v>
      </c>
      <c r="I61" s="34"/>
    </row>
    <row r="62" spans="1:9" ht="38.25" x14ac:dyDescent="0.2">
      <c r="A62" s="8">
        <v>57</v>
      </c>
      <c r="B62" s="8" t="s">
        <v>88</v>
      </c>
      <c r="C62" s="8" t="s">
        <v>87</v>
      </c>
      <c r="D62" s="8">
        <v>1</v>
      </c>
      <c r="E62" s="9">
        <v>88.62</v>
      </c>
      <c r="F62" s="9">
        <f t="shared" si="3"/>
        <v>88.62</v>
      </c>
      <c r="G62" s="25" t="s">
        <v>228</v>
      </c>
      <c r="H62" s="8" t="s">
        <v>230</v>
      </c>
      <c r="I62" s="34"/>
    </row>
    <row r="63" spans="1:9" ht="38.25" x14ac:dyDescent="0.2">
      <c r="A63" s="8">
        <v>58</v>
      </c>
      <c r="B63" s="8" t="s">
        <v>217</v>
      </c>
      <c r="C63" s="8" t="s">
        <v>89</v>
      </c>
      <c r="D63" s="8">
        <v>1</v>
      </c>
      <c r="E63" s="9">
        <v>246.18</v>
      </c>
      <c r="F63" s="9">
        <f t="shared" si="3"/>
        <v>246.18</v>
      </c>
      <c r="G63" s="25" t="s">
        <v>228</v>
      </c>
      <c r="H63" s="8" t="s">
        <v>230</v>
      </c>
      <c r="I63" s="34"/>
    </row>
    <row r="64" spans="1:9" ht="38.25" x14ac:dyDescent="0.2">
      <c r="A64" s="8">
        <v>59</v>
      </c>
      <c r="B64" s="8" t="s">
        <v>218</v>
      </c>
      <c r="C64" s="8" t="s">
        <v>90</v>
      </c>
      <c r="D64" s="8">
        <v>1</v>
      </c>
      <c r="E64" s="9">
        <v>106.87</v>
      </c>
      <c r="F64" s="9">
        <f t="shared" si="3"/>
        <v>106.87</v>
      </c>
      <c r="G64" s="25" t="s">
        <v>228</v>
      </c>
      <c r="H64" s="8" t="s">
        <v>230</v>
      </c>
      <c r="I64" s="34"/>
    </row>
    <row r="65" spans="1:9" ht="38.25" x14ac:dyDescent="0.2">
      <c r="A65" s="8">
        <v>60</v>
      </c>
      <c r="B65" s="8" t="s">
        <v>0</v>
      </c>
      <c r="C65" s="8" t="s">
        <v>91</v>
      </c>
      <c r="D65" s="8">
        <v>1</v>
      </c>
      <c r="E65" s="9">
        <v>214.61</v>
      </c>
      <c r="F65" s="9">
        <f t="shared" si="3"/>
        <v>214.61</v>
      </c>
      <c r="G65" s="25" t="s">
        <v>228</v>
      </c>
      <c r="H65" s="8" t="s">
        <v>230</v>
      </c>
      <c r="I65" s="34"/>
    </row>
    <row r="66" spans="1:9" ht="38.25" x14ac:dyDescent="0.2">
      <c r="A66" s="8">
        <v>61</v>
      </c>
      <c r="B66" s="8" t="s">
        <v>93</v>
      </c>
      <c r="C66" s="8" t="s">
        <v>92</v>
      </c>
      <c r="D66" s="8">
        <v>1</v>
      </c>
      <c r="E66" s="9">
        <v>102.24</v>
      </c>
      <c r="F66" s="9">
        <f t="shared" si="3"/>
        <v>102.24</v>
      </c>
      <c r="G66" s="25" t="s">
        <v>228</v>
      </c>
      <c r="H66" s="8" t="s">
        <v>230</v>
      </c>
      <c r="I66" s="34"/>
    </row>
    <row r="67" spans="1:9" ht="38.25" x14ac:dyDescent="0.2">
      <c r="A67" s="8">
        <v>62</v>
      </c>
      <c r="B67" s="8" t="s">
        <v>219</v>
      </c>
      <c r="C67" s="8" t="s">
        <v>94</v>
      </c>
      <c r="D67" s="8">
        <v>3</v>
      </c>
      <c r="E67" s="24">
        <v>29.303329999999999</v>
      </c>
      <c r="F67" s="9">
        <f t="shared" si="3"/>
        <v>87.909989999999993</v>
      </c>
      <c r="G67" s="25" t="s">
        <v>228</v>
      </c>
      <c r="H67" s="8" t="s">
        <v>230</v>
      </c>
      <c r="I67" s="34"/>
    </row>
    <row r="68" spans="1:9" ht="38.25" x14ac:dyDescent="0.2">
      <c r="A68" s="8">
        <v>63</v>
      </c>
      <c r="B68" s="8" t="s">
        <v>96</v>
      </c>
      <c r="C68" s="8" t="s">
        <v>95</v>
      </c>
      <c r="D68" s="8">
        <v>2</v>
      </c>
      <c r="E68" s="24">
        <v>13.035</v>
      </c>
      <c r="F68" s="9">
        <f t="shared" si="3"/>
        <v>26.07</v>
      </c>
      <c r="G68" s="25" t="s">
        <v>228</v>
      </c>
      <c r="H68" s="8" t="s">
        <v>230</v>
      </c>
      <c r="I68" s="34"/>
    </row>
    <row r="69" spans="1:9" ht="38.25" x14ac:dyDescent="0.2">
      <c r="A69" s="8">
        <v>64</v>
      </c>
      <c r="B69" s="8" t="s">
        <v>220</v>
      </c>
      <c r="C69" s="8" t="s">
        <v>97</v>
      </c>
      <c r="D69" s="8">
        <v>1</v>
      </c>
      <c r="E69" s="9">
        <v>130.33000000000001</v>
      </c>
      <c r="F69" s="9">
        <f t="shared" si="3"/>
        <v>130.33000000000001</v>
      </c>
      <c r="G69" s="25" t="s">
        <v>228</v>
      </c>
      <c r="H69" s="8" t="s">
        <v>230</v>
      </c>
      <c r="I69" s="34"/>
    </row>
    <row r="70" spans="1:9" ht="38.25" x14ac:dyDescent="0.2">
      <c r="A70" s="8">
        <v>65</v>
      </c>
      <c r="B70" s="8" t="s">
        <v>99</v>
      </c>
      <c r="C70" s="8" t="s">
        <v>98</v>
      </c>
      <c r="D70" s="8">
        <v>10</v>
      </c>
      <c r="E70" s="24">
        <v>38.167000000000002</v>
      </c>
      <c r="F70" s="9">
        <f t="shared" si="3"/>
        <v>381.67</v>
      </c>
      <c r="G70" s="25" t="s">
        <v>228</v>
      </c>
      <c r="H70" s="8" t="s">
        <v>230</v>
      </c>
      <c r="I70" s="34"/>
    </row>
    <row r="71" spans="1:9" ht="38.25" x14ac:dyDescent="0.2">
      <c r="A71" s="8">
        <v>66</v>
      </c>
      <c r="B71" s="8" t="s">
        <v>101</v>
      </c>
      <c r="C71" s="8" t="s">
        <v>100</v>
      </c>
      <c r="D71" s="8">
        <v>5</v>
      </c>
      <c r="E71" s="24">
        <v>17.713999999999999</v>
      </c>
      <c r="F71" s="9">
        <f t="shared" si="3"/>
        <v>88.57</v>
      </c>
      <c r="G71" s="25" t="s">
        <v>228</v>
      </c>
      <c r="H71" s="8" t="s">
        <v>230</v>
      </c>
      <c r="I71" s="34"/>
    </row>
    <row r="72" spans="1:9" ht="38.25" x14ac:dyDescent="0.2">
      <c r="A72" s="8">
        <v>67</v>
      </c>
      <c r="B72" s="8" t="s">
        <v>224</v>
      </c>
      <c r="C72" s="8" t="s">
        <v>102</v>
      </c>
      <c r="D72" s="8">
        <v>16</v>
      </c>
      <c r="E72" s="24">
        <v>13.623749999999999</v>
      </c>
      <c r="F72" s="9">
        <f t="shared" si="3"/>
        <v>217.98</v>
      </c>
      <c r="G72" s="25" t="s">
        <v>228</v>
      </c>
      <c r="H72" s="8" t="s">
        <v>230</v>
      </c>
      <c r="I72" s="34"/>
    </row>
    <row r="73" spans="1:9" ht="38.25" x14ac:dyDescent="0.2">
      <c r="A73" s="8">
        <v>68</v>
      </c>
      <c r="B73" s="8" t="s">
        <v>104</v>
      </c>
      <c r="C73" s="8" t="s">
        <v>103</v>
      </c>
      <c r="D73" s="8">
        <v>1</v>
      </c>
      <c r="E73" s="9">
        <v>34.75</v>
      </c>
      <c r="F73" s="9">
        <f t="shared" si="3"/>
        <v>34.75</v>
      </c>
      <c r="G73" s="25" t="s">
        <v>228</v>
      </c>
      <c r="H73" s="8" t="s">
        <v>230</v>
      </c>
      <c r="I73" s="34"/>
    </row>
    <row r="74" spans="1:9" ht="38.25" x14ac:dyDescent="0.2">
      <c r="A74" s="8">
        <v>69</v>
      </c>
      <c r="B74" s="8" t="s">
        <v>106</v>
      </c>
      <c r="C74" s="8" t="s">
        <v>105</v>
      </c>
      <c r="D74" s="8">
        <v>1</v>
      </c>
      <c r="E74" s="9">
        <v>350</v>
      </c>
      <c r="F74" s="9">
        <f t="shared" si="3"/>
        <v>350</v>
      </c>
      <c r="G74" s="25" t="s">
        <v>228</v>
      </c>
      <c r="H74" s="8" t="s">
        <v>230</v>
      </c>
      <c r="I74" s="34"/>
    </row>
    <row r="75" spans="1:9" ht="38.25" x14ac:dyDescent="0.2">
      <c r="A75" s="8">
        <v>70</v>
      </c>
      <c r="B75" s="8" t="s">
        <v>183</v>
      </c>
      <c r="C75" s="8" t="s">
        <v>107</v>
      </c>
      <c r="D75" s="8">
        <v>1</v>
      </c>
      <c r="E75" s="27">
        <v>240</v>
      </c>
      <c r="F75" s="9">
        <f t="shared" si="3"/>
        <v>240</v>
      </c>
      <c r="G75" s="25" t="s">
        <v>228</v>
      </c>
      <c r="H75" s="8" t="s">
        <v>230</v>
      </c>
      <c r="I75" s="34"/>
    </row>
    <row r="76" spans="1:9" ht="38.25" x14ac:dyDescent="0.2">
      <c r="A76" s="8">
        <v>71</v>
      </c>
      <c r="B76" s="8" t="s">
        <v>184</v>
      </c>
      <c r="C76" s="8" t="s">
        <v>108</v>
      </c>
      <c r="D76" s="8">
        <v>2</v>
      </c>
      <c r="E76" s="9">
        <v>27.17</v>
      </c>
      <c r="F76" s="9">
        <f t="shared" si="3"/>
        <v>54.34</v>
      </c>
      <c r="G76" s="25" t="s">
        <v>228</v>
      </c>
      <c r="H76" s="8" t="s">
        <v>230</v>
      </c>
      <c r="I76" s="34"/>
    </row>
    <row r="77" spans="1:9" ht="38.25" x14ac:dyDescent="0.2">
      <c r="A77" s="8">
        <v>72</v>
      </c>
      <c r="B77" s="8" t="s">
        <v>241</v>
      </c>
      <c r="C77" s="8" t="s">
        <v>109</v>
      </c>
      <c r="D77" s="8">
        <v>12</v>
      </c>
      <c r="E77" s="24">
        <v>16.670829999999999</v>
      </c>
      <c r="F77" s="9">
        <f t="shared" si="3"/>
        <v>200.04996</v>
      </c>
      <c r="G77" s="25" t="s">
        <v>228</v>
      </c>
      <c r="H77" s="8" t="s">
        <v>230</v>
      </c>
      <c r="I77" s="34"/>
    </row>
    <row r="78" spans="1:9" ht="14.25" customHeight="1" x14ac:dyDescent="0.2">
      <c r="A78" s="8">
        <v>73</v>
      </c>
      <c r="B78" s="8" t="s">
        <v>185</v>
      </c>
      <c r="C78" s="8" t="s">
        <v>110</v>
      </c>
      <c r="D78" s="8">
        <v>1</v>
      </c>
      <c r="E78" s="9">
        <v>61.38</v>
      </c>
      <c r="F78" s="9">
        <f t="shared" si="3"/>
        <v>61.38</v>
      </c>
      <c r="G78" s="25" t="s">
        <v>228</v>
      </c>
      <c r="H78" s="8" t="s">
        <v>230</v>
      </c>
      <c r="I78" s="34"/>
    </row>
    <row r="79" spans="1:9" ht="38.25" x14ac:dyDescent="0.2">
      <c r="A79" s="8">
        <v>74</v>
      </c>
      <c r="B79" s="8" t="s">
        <v>211</v>
      </c>
      <c r="C79" s="8" t="s">
        <v>20</v>
      </c>
      <c r="D79" s="8">
        <v>1</v>
      </c>
      <c r="E79" s="9">
        <v>400</v>
      </c>
      <c r="F79" s="9">
        <f t="shared" si="3"/>
        <v>400</v>
      </c>
      <c r="G79" s="25" t="s">
        <v>228</v>
      </c>
      <c r="H79" s="8" t="s">
        <v>230</v>
      </c>
      <c r="I79" s="34"/>
    </row>
    <row r="80" spans="1:9" ht="38.25" x14ac:dyDescent="0.2">
      <c r="A80" s="8">
        <v>75</v>
      </c>
      <c r="B80" s="8" t="s">
        <v>235</v>
      </c>
      <c r="C80" s="8" t="s">
        <v>111</v>
      </c>
      <c r="D80" s="8">
        <v>1</v>
      </c>
      <c r="E80" s="9">
        <v>271</v>
      </c>
      <c r="F80" s="9">
        <f t="shared" si="3"/>
        <v>271</v>
      </c>
      <c r="G80" s="25" t="s">
        <v>228</v>
      </c>
      <c r="H80" s="8" t="s">
        <v>230</v>
      </c>
      <c r="I80" s="34"/>
    </row>
    <row r="81" spans="1:9" ht="38.25" x14ac:dyDescent="0.2">
      <c r="A81" s="8">
        <v>76</v>
      </c>
      <c r="B81" s="8" t="s">
        <v>186</v>
      </c>
      <c r="C81" s="8" t="s">
        <v>112</v>
      </c>
      <c r="D81" s="8">
        <v>1</v>
      </c>
      <c r="E81" s="9">
        <v>29</v>
      </c>
      <c r="F81" s="9">
        <f t="shared" si="3"/>
        <v>29</v>
      </c>
      <c r="G81" s="25" t="s">
        <v>228</v>
      </c>
      <c r="H81" s="8" t="s">
        <v>230</v>
      </c>
      <c r="I81" s="34"/>
    </row>
    <row r="82" spans="1:9" ht="36" customHeight="1" x14ac:dyDescent="0.2">
      <c r="A82" s="8">
        <v>77</v>
      </c>
      <c r="B82" s="8" t="s">
        <v>225</v>
      </c>
      <c r="C82" s="8" t="s">
        <v>113</v>
      </c>
      <c r="D82" s="8">
        <v>1</v>
      </c>
      <c r="E82" s="9">
        <v>229.99741</v>
      </c>
      <c r="F82" s="9">
        <f t="shared" si="3"/>
        <v>229.99741</v>
      </c>
      <c r="G82" s="25" t="s">
        <v>228</v>
      </c>
      <c r="H82" s="8" t="s">
        <v>230</v>
      </c>
      <c r="I82" s="34"/>
    </row>
    <row r="83" spans="1:9" ht="38.25" x14ac:dyDescent="0.2">
      <c r="A83" s="8">
        <v>78</v>
      </c>
      <c r="B83" s="8" t="s">
        <v>226</v>
      </c>
      <c r="C83" s="8" t="s">
        <v>114</v>
      </c>
      <c r="D83" s="8">
        <v>3</v>
      </c>
      <c r="E83" s="9">
        <v>40</v>
      </c>
      <c r="F83" s="9">
        <f t="shared" si="3"/>
        <v>120</v>
      </c>
      <c r="G83" s="25" t="s">
        <v>228</v>
      </c>
      <c r="H83" s="8" t="s">
        <v>230</v>
      </c>
      <c r="I83" s="34"/>
    </row>
    <row r="84" spans="1:9" ht="38.25" x14ac:dyDescent="0.2">
      <c r="A84" s="8">
        <v>79</v>
      </c>
      <c r="B84" s="8" t="s">
        <v>227</v>
      </c>
      <c r="C84" s="8" t="s">
        <v>115</v>
      </c>
      <c r="D84" s="8">
        <v>1</v>
      </c>
      <c r="E84" s="9">
        <v>280</v>
      </c>
      <c r="F84" s="9">
        <f t="shared" si="3"/>
        <v>280</v>
      </c>
      <c r="G84" s="25" t="s">
        <v>228</v>
      </c>
      <c r="H84" s="8" t="s">
        <v>230</v>
      </c>
      <c r="I84" s="34"/>
    </row>
    <row r="85" spans="1:9" ht="38.25" x14ac:dyDescent="0.2">
      <c r="A85" s="8">
        <v>80</v>
      </c>
      <c r="B85" s="8" t="s">
        <v>101</v>
      </c>
      <c r="C85" s="8" t="s">
        <v>116</v>
      </c>
      <c r="D85" s="8">
        <v>6</v>
      </c>
      <c r="E85" s="9">
        <v>76.849999999999994</v>
      </c>
      <c r="F85" s="9">
        <f t="shared" si="3"/>
        <v>461.09999999999997</v>
      </c>
      <c r="G85" s="25" t="s">
        <v>228</v>
      </c>
      <c r="H85" s="8" t="s">
        <v>230</v>
      </c>
      <c r="I85" s="34"/>
    </row>
    <row r="86" spans="1:9" ht="38.25" x14ac:dyDescent="0.2">
      <c r="A86" s="8">
        <v>81</v>
      </c>
      <c r="B86" s="8" t="s">
        <v>118</v>
      </c>
      <c r="C86" s="8" t="s">
        <v>117</v>
      </c>
      <c r="D86" s="8">
        <v>7</v>
      </c>
      <c r="E86" s="9">
        <v>88.41</v>
      </c>
      <c r="F86" s="9">
        <f t="shared" si="3"/>
        <v>618.87</v>
      </c>
      <c r="G86" s="25" t="s">
        <v>228</v>
      </c>
      <c r="H86" s="8" t="s">
        <v>230</v>
      </c>
      <c r="I86" s="34"/>
    </row>
    <row r="87" spans="1:9" ht="38.25" x14ac:dyDescent="0.2">
      <c r="A87" s="8">
        <v>82</v>
      </c>
      <c r="B87" s="8" t="s">
        <v>187</v>
      </c>
      <c r="C87" s="8" t="s">
        <v>119</v>
      </c>
      <c r="D87" s="8">
        <v>3</v>
      </c>
      <c r="E87" s="9">
        <v>300</v>
      </c>
      <c r="F87" s="9">
        <f t="shared" si="3"/>
        <v>900</v>
      </c>
      <c r="G87" s="25" t="s">
        <v>228</v>
      </c>
      <c r="H87" s="8" t="s">
        <v>230</v>
      </c>
      <c r="I87" s="35"/>
    </row>
    <row r="88" spans="1:9" ht="38.25" x14ac:dyDescent="0.2">
      <c r="A88" s="8">
        <v>83</v>
      </c>
      <c r="B88" s="8" t="s">
        <v>239</v>
      </c>
      <c r="C88" s="8" t="s">
        <v>134</v>
      </c>
      <c r="D88" s="8">
        <v>1</v>
      </c>
      <c r="E88" s="9">
        <v>400</v>
      </c>
      <c r="F88" s="9">
        <f t="shared" ref="F88:F100" si="4">SUM(D88*E88)</f>
        <v>400</v>
      </c>
      <c r="G88" s="25" t="s">
        <v>228</v>
      </c>
      <c r="H88" s="8" t="s">
        <v>230</v>
      </c>
      <c r="I88" s="33" t="s">
        <v>200</v>
      </c>
    </row>
    <row r="89" spans="1:9" ht="38.25" x14ac:dyDescent="0.2">
      <c r="A89" s="8">
        <v>84</v>
      </c>
      <c r="B89" s="8" t="s">
        <v>242</v>
      </c>
      <c r="C89" s="8" t="s">
        <v>135</v>
      </c>
      <c r="D89" s="8">
        <v>1</v>
      </c>
      <c r="E89" s="9">
        <v>349</v>
      </c>
      <c r="F89" s="9">
        <f t="shared" si="4"/>
        <v>349</v>
      </c>
      <c r="G89" s="25" t="s">
        <v>228</v>
      </c>
      <c r="H89" s="8" t="s">
        <v>230</v>
      </c>
      <c r="I89" s="34"/>
    </row>
    <row r="90" spans="1:9" ht="38.25" x14ac:dyDescent="0.2">
      <c r="A90" s="8">
        <v>85</v>
      </c>
      <c r="B90" s="8" t="s">
        <v>188</v>
      </c>
      <c r="C90" s="8" t="s">
        <v>136</v>
      </c>
      <c r="D90" s="8">
        <v>2</v>
      </c>
      <c r="E90" s="9">
        <v>195</v>
      </c>
      <c r="F90" s="9">
        <f t="shared" si="4"/>
        <v>390</v>
      </c>
      <c r="G90" s="25" t="s">
        <v>228</v>
      </c>
      <c r="H90" s="8" t="s">
        <v>230</v>
      </c>
      <c r="I90" s="34"/>
    </row>
    <row r="91" spans="1:9" ht="38.25" x14ac:dyDescent="0.2">
      <c r="A91" s="8">
        <v>86</v>
      </c>
      <c r="B91" s="8" t="s">
        <v>189</v>
      </c>
      <c r="C91" s="8" t="s">
        <v>137</v>
      </c>
      <c r="D91" s="8">
        <v>4</v>
      </c>
      <c r="E91" s="9">
        <v>100</v>
      </c>
      <c r="F91" s="9">
        <f t="shared" si="4"/>
        <v>400</v>
      </c>
      <c r="G91" s="25" t="s">
        <v>228</v>
      </c>
      <c r="H91" s="8" t="s">
        <v>230</v>
      </c>
      <c r="I91" s="34"/>
    </row>
    <row r="92" spans="1:9" ht="38.25" x14ac:dyDescent="0.2">
      <c r="A92" s="8">
        <v>87</v>
      </c>
      <c r="B92" s="8" t="s">
        <v>140</v>
      </c>
      <c r="C92" s="8" t="s">
        <v>139</v>
      </c>
      <c r="D92" s="8">
        <v>1</v>
      </c>
      <c r="E92" s="9">
        <v>125</v>
      </c>
      <c r="F92" s="9">
        <f t="shared" si="4"/>
        <v>125</v>
      </c>
      <c r="G92" s="25" t="s">
        <v>228</v>
      </c>
      <c r="H92" s="8" t="s">
        <v>230</v>
      </c>
      <c r="I92" s="34"/>
    </row>
    <row r="93" spans="1:9" ht="36" customHeight="1" x14ac:dyDescent="0.2">
      <c r="A93" s="8">
        <v>88</v>
      </c>
      <c r="B93" s="8" t="s">
        <v>190</v>
      </c>
      <c r="C93" s="8" t="s">
        <v>141</v>
      </c>
      <c r="D93" s="8">
        <v>1</v>
      </c>
      <c r="E93" s="9">
        <v>102</v>
      </c>
      <c r="F93" s="9">
        <f t="shared" si="4"/>
        <v>102</v>
      </c>
      <c r="G93" s="25" t="s">
        <v>228</v>
      </c>
      <c r="H93" s="8" t="s">
        <v>230</v>
      </c>
      <c r="I93" s="34"/>
    </row>
    <row r="94" spans="1:9" ht="36" customHeight="1" x14ac:dyDescent="0.2">
      <c r="A94" s="8">
        <v>89</v>
      </c>
      <c r="B94" s="8" t="s">
        <v>143</v>
      </c>
      <c r="C94" s="8" t="s">
        <v>142</v>
      </c>
      <c r="D94" s="8">
        <v>3</v>
      </c>
      <c r="E94" s="9">
        <v>350</v>
      </c>
      <c r="F94" s="9">
        <f t="shared" si="4"/>
        <v>1050</v>
      </c>
      <c r="G94" s="25" t="s">
        <v>228</v>
      </c>
      <c r="H94" s="8" t="s">
        <v>230</v>
      </c>
      <c r="I94" s="34"/>
    </row>
    <row r="95" spans="1:9" ht="38.25" x14ac:dyDescent="0.2">
      <c r="A95" s="8">
        <v>90</v>
      </c>
      <c r="B95" s="8" t="s">
        <v>145</v>
      </c>
      <c r="C95" s="8" t="s">
        <v>144</v>
      </c>
      <c r="D95" s="8">
        <v>2</v>
      </c>
      <c r="E95" s="9">
        <v>140</v>
      </c>
      <c r="F95" s="9">
        <f t="shared" si="4"/>
        <v>280</v>
      </c>
      <c r="G95" s="25" t="s">
        <v>228</v>
      </c>
      <c r="H95" s="8" t="s">
        <v>230</v>
      </c>
      <c r="I95" s="34"/>
    </row>
    <row r="96" spans="1:9" ht="38.25" x14ac:dyDescent="0.2">
      <c r="A96" s="8">
        <v>91</v>
      </c>
      <c r="B96" s="8" t="s">
        <v>165</v>
      </c>
      <c r="C96" s="8" t="s">
        <v>146</v>
      </c>
      <c r="D96" s="8">
        <v>1</v>
      </c>
      <c r="E96" s="9">
        <v>205</v>
      </c>
      <c r="F96" s="9">
        <f t="shared" si="4"/>
        <v>205</v>
      </c>
      <c r="G96" s="25" t="s">
        <v>228</v>
      </c>
      <c r="H96" s="8" t="s">
        <v>230</v>
      </c>
      <c r="I96" s="34"/>
    </row>
    <row r="97" spans="1:9" ht="38.25" x14ac:dyDescent="0.2">
      <c r="A97" s="8">
        <v>92</v>
      </c>
      <c r="B97" s="8" t="s">
        <v>243</v>
      </c>
      <c r="C97" s="8" t="s">
        <v>147</v>
      </c>
      <c r="D97" s="8">
        <v>2</v>
      </c>
      <c r="E97" s="9">
        <v>355.26</v>
      </c>
      <c r="F97" s="9">
        <f t="shared" si="4"/>
        <v>710.52</v>
      </c>
      <c r="G97" s="25" t="s">
        <v>228</v>
      </c>
      <c r="H97" s="8" t="s">
        <v>230</v>
      </c>
      <c r="I97" s="34"/>
    </row>
    <row r="98" spans="1:9" ht="38.25" x14ac:dyDescent="0.2">
      <c r="A98" s="8">
        <v>93</v>
      </c>
      <c r="B98" s="32" t="s">
        <v>240</v>
      </c>
      <c r="C98" s="8" t="s">
        <v>148</v>
      </c>
      <c r="D98" s="8">
        <v>1</v>
      </c>
      <c r="E98" s="9">
        <v>175.77</v>
      </c>
      <c r="F98" s="9">
        <f t="shared" si="4"/>
        <v>175.77</v>
      </c>
      <c r="G98" s="25" t="s">
        <v>228</v>
      </c>
      <c r="H98" s="8" t="s">
        <v>230</v>
      </c>
      <c r="I98" s="34"/>
    </row>
    <row r="99" spans="1:9" ht="38.25" x14ac:dyDescent="0.2">
      <c r="A99" s="8">
        <v>94</v>
      </c>
      <c r="B99" s="8" t="s">
        <v>244</v>
      </c>
      <c r="C99" s="8" t="s">
        <v>149</v>
      </c>
      <c r="D99" s="8">
        <v>1</v>
      </c>
      <c r="E99" s="9">
        <v>54.82</v>
      </c>
      <c r="F99" s="9">
        <f t="shared" si="4"/>
        <v>54.82</v>
      </c>
      <c r="G99" s="25" t="s">
        <v>228</v>
      </c>
      <c r="H99" s="8" t="s">
        <v>230</v>
      </c>
      <c r="I99" s="34"/>
    </row>
    <row r="100" spans="1:9" ht="38.25" x14ac:dyDescent="0.2">
      <c r="A100" s="8">
        <v>95</v>
      </c>
      <c r="B100" s="8" t="s">
        <v>138</v>
      </c>
      <c r="C100" s="8" t="s">
        <v>150</v>
      </c>
      <c r="D100" s="8">
        <v>2</v>
      </c>
      <c r="E100" s="9">
        <v>100</v>
      </c>
      <c r="F100" s="9">
        <f t="shared" si="4"/>
        <v>200</v>
      </c>
      <c r="G100" s="25" t="s">
        <v>228</v>
      </c>
      <c r="H100" s="8" t="s">
        <v>230</v>
      </c>
      <c r="I100" s="34"/>
    </row>
    <row r="101" spans="1:9" ht="38.25" x14ac:dyDescent="0.2">
      <c r="A101" s="8">
        <v>96</v>
      </c>
      <c r="B101" s="8" t="s">
        <v>152</v>
      </c>
      <c r="C101" s="8" t="s">
        <v>151</v>
      </c>
      <c r="D101" s="8">
        <v>1</v>
      </c>
      <c r="E101" s="9">
        <v>0.21</v>
      </c>
      <c r="F101" s="9">
        <v>0.21</v>
      </c>
      <c r="G101" s="25" t="s">
        <v>228</v>
      </c>
      <c r="H101" s="8" t="s">
        <v>230</v>
      </c>
      <c r="I101" s="34"/>
    </row>
    <row r="102" spans="1:9" ht="38.25" x14ac:dyDescent="0.2">
      <c r="A102" s="8">
        <v>97</v>
      </c>
      <c r="B102" s="8" t="s">
        <v>223</v>
      </c>
      <c r="C102" s="8" t="s">
        <v>153</v>
      </c>
      <c r="D102" s="8">
        <v>1</v>
      </c>
      <c r="E102" s="9">
        <v>16.8</v>
      </c>
      <c r="F102" s="9">
        <f t="shared" ref="F102:F108" si="5">SUM(D102*E102)</f>
        <v>16.8</v>
      </c>
      <c r="G102" s="25" t="s">
        <v>228</v>
      </c>
      <c r="H102" s="8" t="s">
        <v>230</v>
      </c>
      <c r="I102" s="34"/>
    </row>
    <row r="103" spans="1:9" ht="38.25" x14ac:dyDescent="0.2">
      <c r="A103" s="8">
        <v>98</v>
      </c>
      <c r="B103" s="8" t="s">
        <v>155</v>
      </c>
      <c r="C103" s="8" t="s">
        <v>154</v>
      </c>
      <c r="D103" s="8">
        <v>1</v>
      </c>
      <c r="E103" s="9">
        <v>15.35</v>
      </c>
      <c r="F103" s="9">
        <f t="shared" si="5"/>
        <v>15.35</v>
      </c>
      <c r="G103" s="25" t="s">
        <v>228</v>
      </c>
      <c r="H103" s="8" t="s">
        <v>230</v>
      </c>
      <c r="I103" s="34"/>
    </row>
    <row r="104" spans="1:9" ht="38.25" x14ac:dyDescent="0.2">
      <c r="A104" s="8">
        <v>100</v>
      </c>
      <c r="B104" s="8" t="s">
        <v>222</v>
      </c>
      <c r="C104" s="8" t="s">
        <v>156</v>
      </c>
      <c r="D104" s="8">
        <v>1</v>
      </c>
      <c r="E104" s="9">
        <v>13.03</v>
      </c>
      <c r="F104" s="9">
        <f t="shared" si="5"/>
        <v>13.03</v>
      </c>
      <c r="G104" s="25" t="s">
        <v>228</v>
      </c>
      <c r="H104" s="8" t="s">
        <v>230</v>
      </c>
      <c r="I104" s="34"/>
    </row>
    <row r="105" spans="1:9" ht="38.25" x14ac:dyDescent="0.2">
      <c r="A105" s="8">
        <v>101</v>
      </c>
      <c r="B105" s="8" t="s">
        <v>158</v>
      </c>
      <c r="C105" s="8" t="s">
        <v>157</v>
      </c>
      <c r="D105" s="8">
        <v>1</v>
      </c>
      <c r="E105" s="9">
        <v>36.200000000000003</v>
      </c>
      <c r="F105" s="9">
        <f t="shared" si="5"/>
        <v>36.200000000000003</v>
      </c>
      <c r="G105" s="25" t="s">
        <v>228</v>
      </c>
      <c r="H105" s="8" t="s">
        <v>230</v>
      </c>
      <c r="I105" s="34"/>
    </row>
    <row r="106" spans="1:9" ht="38.25" x14ac:dyDescent="0.2">
      <c r="A106" s="8">
        <v>102</v>
      </c>
      <c r="B106" s="8" t="s">
        <v>160</v>
      </c>
      <c r="C106" s="8" t="s">
        <v>159</v>
      </c>
      <c r="D106" s="8">
        <v>1</v>
      </c>
      <c r="E106" s="9">
        <v>130.33000000000001</v>
      </c>
      <c r="F106" s="9">
        <f t="shared" si="5"/>
        <v>130.33000000000001</v>
      </c>
      <c r="G106" s="25" t="s">
        <v>228</v>
      </c>
      <c r="H106" s="8" t="s">
        <v>230</v>
      </c>
      <c r="I106" s="34"/>
    </row>
    <row r="107" spans="1:9" ht="38.25" x14ac:dyDescent="0.2">
      <c r="A107" s="8">
        <v>103</v>
      </c>
      <c r="B107" s="8" t="s">
        <v>232</v>
      </c>
      <c r="C107" s="8" t="s">
        <v>161</v>
      </c>
      <c r="D107" s="8">
        <v>1</v>
      </c>
      <c r="E107" s="9">
        <v>86.89</v>
      </c>
      <c r="F107" s="9">
        <f t="shared" si="5"/>
        <v>86.89</v>
      </c>
      <c r="G107" s="25" t="s">
        <v>228</v>
      </c>
      <c r="H107" s="8" t="s">
        <v>230</v>
      </c>
      <c r="I107" s="34"/>
    </row>
    <row r="108" spans="1:9" ht="38.25" x14ac:dyDescent="0.2">
      <c r="A108" s="8">
        <v>104</v>
      </c>
      <c r="B108" s="8" t="s">
        <v>221</v>
      </c>
      <c r="C108" s="8" t="s">
        <v>162</v>
      </c>
      <c r="D108" s="8">
        <v>4</v>
      </c>
      <c r="E108" s="9">
        <v>50</v>
      </c>
      <c r="F108" s="9">
        <f t="shared" si="5"/>
        <v>200</v>
      </c>
      <c r="G108" s="25" t="s">
        <v>228</v>
      </c>
      <c r="H108" s="8" t="s">
        <v>230</v>
      </c>
      <c r="I108" s="35"/>
    </row>
    <row r="109" spans="1:9" s="12" customFormat="1" x14ac:dyDescent="0.2">
      <c r="A109" s="10"/>
      <c r="B109" s="10" t="s">
        <v>245</v>
      </c>
      <c r="C109" s="10"/>
      <c r="D109" s="10">
        <f>+SUM(D6:D108)</f>
        <v>244.3</v>
      </c>
      <c r="E109" s="10"/>
      <c r="F109" s="11">
        <f t="shared" ref="F109" si="6">+SUM(F6:F108)</f>
        <v>18566.427359999998</v>
      </c>
      <c r="G109" s="10"/>
      <c r="H109" s="10"/>
      <c r="I109" s="10"/>
    </row>
  </sheetData>
  <mergeCells count="5">
    <mergeCell ref="I88:I108"/>
    <mergeCell ref="A3:H3"/>
    <mergeCell ref="E1:H1"/>
    <mergeCell ref="I6:I8"/>
    <mergeCell ref="I9:I87"/>
  </mergeCells>
  <pageMargins left="1.1811023622047245" right="0.39370078740157483" top="0.78740157480314965" bottom="0.78740157480314965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Normal="100" workbookViewId="0">
      <selection activeCell="B1" sqref="B1"/>
    </sheetView>
  </sheetViews>
  <sheetFormatPr defaultRowHeight="15" x14ac:dyDescent="0.25"/>
  <cols>
    <col min="1" max="1" width="6.28515625" style="17" customWidth="1"/>
    <col min="2" max="2" width="36" style="17" customWidth="1"/>
    <col min="3" max="3" width="13.7109375" style="20" customWidth="1"/>
    <col min="4" max="4" width="8.28515625" style="17" customWidth="1"/>
    <col min="5" max="6" width="10.28515625" style="17" customWidth="1"/>
    <col min="7" max="7" width="10.5703125" style="17" customWidth="1"/>
    <col min="8" max="8" width="9.140625" style="17"/>
    <col min="9" max="9" width="10.7109375" style="17" customWidth="1"/>
    <col min="10" max="10" width="9.140625" style="21"/>
    <col min="11" max="16384" width="9.140625" style="17"/>
  </cols>
  <sheetData>
    <row r="1" spans="1:10" ht="57.75" customHeight="1" x14ac:dyDescent="0.25">
      <c r="A1" s="14"/>
      <c r="B1" s="14"/>
      <c r="C1" s="15"/>
      <c r="E1" s="14"/>
      <c r="F1" s="38" t="s">
        <v>247</v>
      </c>
      <c r="G1" s="38"/>
      <c r="H1" s="38"/>
      <c r="I1" s="38"/>
      <c r="J1" s="38"/>
    </row>
    <row r="2" spans="1:10" ht="15.75" x14ac:dyDescent="0.25">
      <c r="A2" s="14"/>
      <c r="B2" s="14"/>
      <c r="C2" s="15"/>
      <c r="D2" s="14"/>
      <c r="E2" s="1"/>
    </row>
    <row r="3" spans="1:10" ht="39" customHeight="1" x14ac:dyDescent="0.25">
      <c r="A3" s="36" t="s">
        <v>202</v>
      </c>
      <c r="B3" s="37"/>
      <c r="C3" s="37"/>
      <c r="D3" s="37"/>
      <c r="E3" s="37"/>
      <c r="F3" s="37"/>
      <c r="G3" s="37"/>
      <c r="H3" s="37"/>
      <c r="I3" s="37"/>
    </row>
    <row r="4" spans="1:10" ht="15.75" customHeight="1" x14ac:dyDescent="0.25">
      <c r="A4" s="15"/>
      <c r="B4" s="15"/>
      <c r="C4" s="15"/>
      <c r="D4" s="15"/>
      <c r="E4" s="15"/>
      <c r="F4" s="15"/>
    </row>
    <row r="5" spans="1:10" s="7" customFormat="1" ht="63.75" x14ac:dyDescent="0.2">
      <c r="A5" s="19" t="s">
        <v>191</v>
      </c>
      <c r="B5" s="16" t="s">
        <v>171</v>
      </c>
      <c r="C5" s="16" t="s">
        <v>168</v>
      </c>
      <c r="D5" s="16" t="s">
        <v>167</v>
      </c>
      <c r="E5" s="16" t="s">
        <v>234</v>
      </c>
      <c r="F5" s="16" t="s">
        <v>192</v>
      </c>
      <c r="G5" s="16" t="s">
        <v>233</v>
      </c>
      <c r="H5" s="16" t="s">
        <v>173</v>
      </c>
      <c r="I5" s="16" t="s">
        <v>170</v>
      </c>
      <c r="J5" s="16" t="s">
        <v>197</v>
      </c>
    </row>
    <row r="6" spans="1:10" s="3" customFormat="1" ht="38.25" x14ac:dyDescent="0.2">
      <c r="A6" s="4">
        <v>1</v>
      </c>
      <c r="B6" s="4" t="s">
        <v>203</v>
      </c>
      <c r="C6" s="19" t="s">
        <v>5</v>
      </c>
      <c r="D6" s="4">
        <v>1</v>
      </c>
      <c r="E6" s="4">
        <v>315.69</v>
      </c>
      <c r="F6" s="4">
        <f>SUM(D6*E6)</f>
        <v>315.69</v>
      </c>
      <c r="G6" s="5">
        <v>0</v>
      </c>
      <c r="H6" s="22">
        <v>1209400</v>
      </c>
      <c r="I6" s="8" t="s">
        <v>230</v>
      </c>
      <c r="J6" s="23" t="s">
        <v>198</v>
      </c>
    </row>
    <row r="7" spans="1:10" s="3" customFormat="1" ht="12.75" customHeight="1" x14ac:dyDescent="0.2">
      <c r="A7" s="4">
        <v>2</v>
      </c>
      <c r="B7" s="4" t="s">
        <v>121</v>
      </c>
      <c r="C7" s="19" t="s">
        <v>120</v>
      </c>
      <c r="D7" s="4">
        <v>1</v>
      </c>
      <c r="E7" s="4">
        <v>405.47</v>
      </c>
      <c r="F7" s="4">
        <f>SUM(D7*E7)</f>
        <v>405.47</v>
      </c>
      <c r="G7" s="5">
        <v>0</v>
      </c>
      <c r="H7" s="22">
        <v>1209400</v>
      </c>
      <c r="I7" s="8" t="s">
        <v>230</v>
      </c>
      <c r="J7" s="33" t="s">
        <v>199</v>
      </c>
    </row>
    <row r="8" spans="1:10" s="3" customFormat="1" ht="38.25" x14ac:dyDescent="0.2">
      <c r="A8" s="4">
        <v>3</v>
      </c>
      <c r="B8" s="4" t="s">
        <v>121</v>
      </c>
      <c r="C8" s="19" t="s">
        <v>122</v>
      </c>
      <c r="D8" s="4">
        <v>1</v>
      </c>
      <c r="E8" s="4">
        <v>405.47</v>
      </c>
      <c r="F8" s="4">
        <f t="shared" ref="F8:F11" si="0">SUM(D8*E8)</f>
        <v>405.47</v>
      </c>
      <c r="G8" s="5">
        <v>0</v>
      </c>
      <c r="H8" s="22">
        <v>1208200</v>
      </c>
      <c r="I8" s="8" t="s">
        <v>230</v>
      </c>
      <c r="J8" s="34"/>
    </row>
    <row r="9" spans="1:10" s="3" customFormat="1" ht="38.25" x14ac:dyDescent="0.2">
      <c r="A9" s="4">
        <v>4</v>
      </c>
      <c r="B9" s="4" t="s">
        <v>193</v>
      </c>
      <c r="C9" s="19" t="s">
        <v>123</v>
      </c>
      <c r="D9" s="4">
        <v>1</v>
      </c>
      <c r="E9" s="4">
        <v>347.54</v>
      </c>
      <c r="F9" s="4">
        <f t="shared" si="0"/>
        <v>347.54</v>
      </c>
      <c r="G9" s="5">
        <v>0</v>
      </c>
      <c r="H9" s="22">
        <v>1209400</v>
      </c>
      <c r="I9" s="8" t="s">
        <v>230</v>
      </c>
      <c r="J9" s="34"/>
    </row>
    <row r="10" spans="1:10" s="3" customFormat="1" ht="38.25" x14ac:dyDescent="0.2">
      <c r="A10" s="4">
        <v>5</v>
      </c>
      <c r="B10" s="4" t="s">
        <v>204</v>
      </c>
      <c r="C10" s="19" t="s">
        <v>124</v>
      </c>
      <c r="D10" s="4">
        <v>1</v>
      </c>
      <c r="E10" s="4">
        <v>289.62</v>
      </c>
      <c r="F10" s="4">
        <f t="shared" si="0"/>
        <v>289.62</v>
      </c>
      <c r="G10" s="5">
        <v>0</v>
      </c>
      <c r="H10" s="22">
        <v>1209400</v>
      </c>
      <c r="I10" s="8" t="s">
        <v>230</v>
      </c>
      <c r="J10" s="34"/>
    </row>
    <row r="11" spans="1:10" s="3" customFormat="1" ht="38.25" x14ac:dyDescent="0.2">
      <c r="A11" s="4">
        <v>6</v>
      </c>
      <c r="B11" s="4" t="s">
        <v>194</v>
      </c>
      <c r="C11" s="19" t="s">
        <v>125</v>
      </c>
      <c r="D11" s="4">
        <v>1</v>
      </c>
      <c r="E11" s="4">
        <v>335.96</v>
      </c>
      <c r="F11" s="4">
        <f t="shared" si="0"/>
        <v>335.96</v>
      </c>
      <c r="G11" s="5">
        <v>0</v>
      </c>
      <c r="H11" s="22">
        <v>1209400</v>
      </c>
      <c r="I11" s="8" t="s">
        <v>230</v>
      </c>
      <c r="J11" s="34"/>
    </row>
    <row r="12" spans="1:10" s="3" customFormat="1" ht="38.25" x14ac:dyDescent="0.2">
      <c r="A12" s="4">
        <v>7</v>
      </c>
      <c r="B12" s="4" t="s">
        <v>127</v>
      </c>
      <c r="C12" s="19" t="s">
        <v>126</v>
      </c>
      <c r="D12" s="4">
        <v>1</v>
      </c>
      <c r="E12" s="4">
        <v>868.86</v>
      </c>
      <c r="F12" s="4">
        <f>SUM(D12*E12)</f>
        <v>868.86</v>
      </c>
      <c r="G12" s="5">
        <v>0</v>
      </c>
      <c r="H12" s="22">
        <v>1209400</v>
      </c>
      <c r="I12" s="8" t="s">
        <v>230</v>
      </c>
      <c r="J12" s="34"/>
    </row>
    <row r="13" spans="1:10" s="3" customFormat="1" ht="38.25" x14ac:dyDescent="0.2">
      <c r="A13" s="4">
        <v>8</v>
      </c>
      <c r="B13" s="4" t="s">
        <v>205</v>
      </c>
      <c r="C13" s="19" t="s">
        <v>128</v>
      </c>
      <c r="D13" s="4">
        <v>1</v>
      </c>
      <c r="E13" s="4">
        <v>576.04999999999995</v>
      </c>
      <c r="F13" s="4">
        <f>SUM(D13*E13)</f>
        <v>576.04999999999995</v>
      </c>
      <c r="G13" s="5">
        <v>0</v>
      </c>
      <c r="H13" s="22">
        <v>1208300</v>
      </c>
      <c r="I13" s="8" t="s">
        <v>231</v>
      </c>
      <c r="J13" s="34"/>
    </row>
    <row r="14" spans="1:10" s="3" customFormat="1" ht="38.25" x14ac:dyDescent="0.2">
      <c r="A14" s="4">
        <v>9</v>
      </c>
      <c r="B14" s="4" t="s">
        <v>127</v>
      </c>
      <c r="C14" s="19" t="s">
        <v>129</v>
      </c>
      <c r="D14" s="4">
        <v>1</v>
      </c>
      <c r="E14" s="4">
        <v>434.43</v>
      </c>
      <c r="F14" s="4">
        <f>SUM(D14*E14)</f>
        <v>434.43</v>
      </c>
      <c r="G14" s="5">
        <v>0</v>
      </c>
      <c r="H14" s="22">
        <v>1209400</v>
      </c>
      <c r="I14" s="8" t="s">
        <v>230</v>
      </c>
      <c r="J14" s="35"/>
    </row>
    <row r="15" spans="1:10" s="3" customFormat="1" ht="38.25" x14ac:dyDescent="0.2">
      <c r="A15" s="4">
        <v>10</v>
      </c>
      <c r="B15" s="4" t="s">
        <v>206</v>
      </c>
      <c r="C15" s="19" t="s">
        <v>130</v>
      </c>
      <c r="D15" s="4">
        <v>1</v>
      </c>
      <c r="E15" s="18">
        <v>1800</v>
      </c>
      <c r="F15" s="5">
        <v>1800</v>
      </c>
      <c r="G15" s="5">
        <v>1800</v>
      </c>
      <c r="H15" s="22">
        <v>1209400</v>
      </c>
      <c r="I15" s="8" t="s">
        <v>230</v>
      </c>
      <c r="J15" s="33" t="s">
        <v>200</v>
      </c>
    </row>
    <row r="16" spans="1:10" s="3" customFormat="1" ht="38.25" x14ac:dyDescent="0.2">
      <c r="A16" s="4">
        <v>11</v>
      </c>
      <c r="B16" s="4" t="s">
        <v>195</v>
      </c>
      <c r="C16" s="19" t="s">
        <v>131</v>
      </c>
      <c r="D16" s="4">
        <v>1</v>
      </c>
      <c r="E16" s="4">
        <v>302.22000000000003</v>
      </c>
      <c r="F16" s="4">
        <f>SUM(D16*E16)</f>
        <v>302.22000000000003</v>
      </c>
      <c r="G16" s="5">
        <v>0.28999999999999998</v>
      </c>
      <c r="H16" s="22">
        <v>1209400</v>
      </c>
      <c r="I16" s="8" t="s">
        <v>230</v>
      </c>
      <c r="J16" s="34"/>
    </row>
    <row r="17" spans="1:10" s="3" customFormat="1" ht="38.25" x14ac:dyDescent="0.2">
      <c r="A17" s="4">
        <v>12</v>
      </c>
      <c r="B17" s="4" t="s">
        <v>196</v>
      </c>
      <c r="C17" s="19" t="s">
        <v>132</v>
      </c>
      <c r="D17" s="4">
        <v>1</v>
      </c>
      <c r="E17" s="4">
        <v>289.62</v>
      </c>
      <c r="F17" s="4">
        <f t="shared" ref="F17:F18" si="1">SUM(D17*E17)</f>
        <v>289.62</v>
      </c>
      <c r="G17" s="5">
        <v>0</v>
      </c>
      <c r="H17" s="22">
        <v>1209400</v>
      </c>
      <c r="I17" s="8" t="s">
        <v>230</v>
      </c>
      <c r="J17" s="34"/>
    </row>
    <row r="18" spans="1:10" s="3" customFormat="1" ht="38.25" x14ac:dyDescent="0.2">
      <c r="A18" s="4">
        <v>13</v>
      </c>
      <c r="B18" s="4" t="s">
        <v>207</v>
      </c>
      <c r="C18" s="19" t="s">
        <v>133</v>
      </c>
      <c r="D18" s="4">
        <v>1</v>
      </c>
      <c r="E18" s="4">
        <v>710.44</v>
      </c>
      <c r="F18" s="4">
        <f t="shared" si="1"/>
        <v>710.44</v>
      </c>
      <c r="G18" s="5">
        <v>0.28999999999999998</v>
      </c>
      <c r="H18" s="22">
        <v>1209400</v>
      </c>
      <c r="I18" s="8" t="s">
        <v>230</v>
      </c>
      <c r="J18" s="35"/>
    </row>
    <row r="19" spans="1:10" s="31" customFormat="1" ht="12.75" x14ac:dyDescent="0.2">
      <c r="A19" s="28"/>
      <c r="B19" s="28" t="s">
        <v>245</v>
      </c>
      <c r="C19" s="29"/>
      <c r="D19" s="28">
        <f>SUM(D6:D18)</f>
        <v>13</v>
      </c>
      <c r="E19" s="28"/>
      <c r="F19" s="28">
        <f>SUM(F6:F18)</f>
        <v>7081.3700000000008</v>
      </c>
      <c r="G19" s="30">
        <f>SUM(G15:G18)</f>
        <v>1800.58</v>
      </c>
      <c r="H19" s="28"/>
      <c r="I19" s="28"/>
      <c r="J19" s="10"/>
    </row>
  </sheetData>
  <mergeCells count="4">
    <mergeCell ref="A3:I3"/>
    <mergeCell ref="J7:J14"/>
    <mergeCell ref="J15:J18"/>
    <mergeCell ref="F1:J1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3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2021-06-29T06:33:33Z</dcterms:modified>
</cp:coreProperties>
</file>